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filterPrivacy="1" codeName="ThisWorkbook" hidePivotFieldList="1"/>
  <xr:revisionPtr revIDLastSave="10" documentId="13_ncr:1_{20DF6FD6-5747-408C-BC58-968BD9A956E0}" xr6:coauthVersionLast="44" xr6:coauthVersionMax="45" xr10:uidLastSave="{E9623EA4-49F0-4A33-8762-BD261AA54D28}"/>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"Central with TRET (Counterfactual)"</definedName>
    <definedName name="CaseName_2">"Central with TRET (DP3)"</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 i="181" l="1"/>
  <c r="B7" i="181"/>
  <c r="A9" i="181" l="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M186"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AA186" i="261" l="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Z35" i="261"/>
  <c r="T36" i="261"/>
  <c r="O37" i="261"/>
  <c r="W37" i="261"/>
  <c r="Q39" i="261"/>
  <c r="Y39" i="261"/>
  <c r="Y33" i="261"/>
  <c r="M35" i="261"/>
  <c r="W36" i="261"/>
  <c r="J37" i="261"/>
  <c r="R37" i="261"/>
  <c r="Z37" i="261"/>
  <c r="T39" i="261"/>
  <c r="AB39" i="261"/>
  <c r="V40" i="261"/>
  <c r="Q33" i="261"/>
  <c r="AA169" i="261"/>
  <c r="J33" i="261"/>
  <c r="Z33" i="261"/>
  <c r="L34" i="261"/>
  <c r="T169"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N40" i="261"/>
  <c r="S169" i="261"/>
  <c r="S34" i="261"/>
  <c r="N35" i="261"/>
  <c r="X171" i="261"/>
  <c r="M39" i="261"/>
  <c r="U39" i="261"/>
  <c r="AC39" i="261"/>
  <c r="O40" i="261"/>
  <c r="W40" i="261"/>
  <c r="AC35" i="261"/>
  <c r="AC169" i="261"/>
  <c r="AC34" i="261"/>
  <c r="K169" i="261"/>
  <c r="K34" i="261"/>
  <c r="U35" i="261"/>
  <c r="O36" i="261"/>
  <c r="O171" i="261"/>
  <c r="W171" i="261"/>
  <c r="R33" i="261"/>
  <c r="N33" i="261"/>
  <c r="P169" i="261"/>
  <c r="X34" i="261"/>
  <c r="X169" i="261"/>
  <c r="J35" i="261"/>
  <c r="R35" i="261"/>
  <c r="L36" i="261"/>
  <c r="L171" i="261"/>
  <c r="AB171" i="261"/>
  <c r="AB36" i="261"/>
  <c r="I39"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R175" i="261"/>
  <c r="AB37" i="261"/>
  <c r="M37" i="261"/>
  <c r="U37" i="261"/>
  <c r="AC37" i="261"/>
  <c r="T37" i="261"/>
  <c r="I37" i="261"/>
  <c r="Q37" i="261"/>
  <c r="Y37" i="261"/>
  <c r="N170" i="261"/>
  <c r="P37" i="261"/>
  <c r="X37" i="261"/>
  <c r="I83" i="181"/>
  <c r="X190" i="131" l="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49" i="261" l="1"/>
  <c r="I18" i="261"/>
  <c r="J20" i="261"/>
  <c r="J20" i="131"/>
  <c r="J20" i="181"/>
  <c r="K20" i="261"/>
  <c r="K19" i="13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L19" i="131" l="1"/>
  <c r="AD19" i="181"/>
  <c r="R19" i="131"/>
  <c r="J19" i="181"/>
  <c r="P19" i="181"/>
  <c r="W19" i="131"/>
  <c r="AA19" i="131"/>
  <c r="AC19" i="131"/>
  <c r="S19" i="18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M19" i="181"/>
  <c r="N19" i="181"/>
  <c r="X19" i="131"/>
  <c r="X19" i="181"/>
  <c r="V19" i="131"/>
  <c r="V19" i="181"/>
  <c r="U19" i="131"/>
  <c r="U19" i="181"/>
  <c r="T19" i="181"/>
  <c r="O19" i="181"/>
  <c r="W19" i="181"/>
  <c r="AB19" i="181"/>
  <c r="P19" i="131"/>
  <c r="AC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Z19" i="131" l="1"/>
  <c r="L19" i="181"/>
  <c r="L21" i="181" s="1"/>
  <c r="Z19" i="181"/>
  <c r="Z21" i="181" s="1"/>
  <c r="J19" i="131"/>
  <c r="AA19" i="181"/>
  <c r="AA21" i="181" s="1"/>
  <c r="M19" i="131"/>
  <c r="AD19" i="131"/>
  <c r="R19" i="181"/>
  <c r="R21" i="181" s="1"/>
  <c r="K19" i="261"/>
  <c r="K21" i="261" s="1"/>
  <c r="K19" i="181"/>
  <c r="K21" i="181" s="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I19" i="131"/>
  <c r="J21" i="13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31"/>
  <c r="L21" i="131"/>
  <c r="T21" i="131"/>
  <c r="M21" i="181"/>
  <c r="X21" i="131"/>
  <c r="Q21" i="131"/>
  <c r="Q21" i="181"/>
  <c r="O21" i="131"/>
  <c r="O21" i="181"/>
  <c r="AC21" i="131"/>
  <c r="N21" i="131"/>
  <c r="I20" i="131"/>
  <c r="R21" i="131"/>
  <c r="V21" i="131"/>
  <c r="S21" i="131"/>
  <c r="AB21" i="131"/>
  <c r="Y21" i="131"/>
  <c r="AD21" i="131"/>
  <c r="W21" i="131"/>
  <c r="Z21" i="131"/>
  <c r="AA21" i="131"/>
  <c r="U21" i="131"/>
  <c r="P21" i="131"/>
  <c r="X21" i="181"/>
  <c r="AC21" i="181"/>
  <c r="P21" i="181"/>
  <c r="T21" i="181"/>
  <c r="AD21" i="181"/>
  <c r="V21" i="181"/>
  <c r="S21" i="181"/>
  <c r="U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81" l="1"/>
  <c r="I21" i="181" s="1"/>
  <c r="I19" i="261"/>
  <c r="I20" i="261"/>
  <c r="I21" i="13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<sst xmlns="http://schemas.openxmlformats.org/spreadsheetml/2006/main" count="4712" uniqueCount="316">
  <si>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</si>
  <si>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</si>
  <si>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</si>
  <si>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</si>
  <si>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</si>
  <si>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</si>
  <si>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</si>
  <si>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</si>
  <si>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</si>
  <si>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</si>
  <si>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</si>
  <si>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</si>
  <si>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</si>
  <si>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</si>
  <si>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</si>
  <si>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</si>
  <si>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</si>
  <si>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</si>
  <si>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</si>
  <si>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</si>
  <si>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</si>
  <si>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</si>
  <si>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</si>
  <si>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</si>
  <si>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</si>
  <si>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</si>
  <si>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</si>
  <si>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</si>
  <si>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</si>
  <si>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</si>
  <si>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</si>
  <si>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</si>
  <si>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</si>
  <si>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</si>
  <si>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</si>
  <si>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</si>
  <si>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</si>
  <si>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</si>
  <si>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</si>
  <si>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</si>
  <si>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</si>
  <si>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</si>
  <si>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</si>
  <si>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</si>
  <si>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</si>
  <si>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</si>
  <si>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</si>
  <si>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</si>
  <si>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</si>
  <si>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</si>
  <si>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</si>
  <si>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</si>
  <si>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</si>
  <si>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</si>
  <si>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</si>
  <si>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</si>
  <si>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</si>
  <si>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</si>
  <si>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</si>
  <si>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</si>
  <si>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</si>
  <si>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</si>
  <si>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</si>
  <si>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</si>
  <si>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</si>
  <si>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</si>
  <si>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</si>
  <si>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</si>
  <si>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</si>
  <si>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</si>
  <si>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</si>
  <si>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</si>
  <si>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</si>
  <si>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Central with TRET (Counterfactual)</t>
  </si>
  <si>
    <t>Central with TRET (DP3)</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</si>
  <si>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</si>
  <si>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</si>
  <si>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</si>
  <si>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</si>
  <si>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</si>
  <si>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</si>
  <si>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</si>
  <si>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</si>
  <si>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</si>
  <si>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</si>
  <si>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</si>
  <si>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</si>
  <si>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</si>
  <si>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</si>
  <si>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</si>
  <si>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</si>
  <si>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</si>
  <si>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</si>
  <si>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</si>
  <si>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</si>
  <si>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</si>
  <si>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</si>
  <si>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</si>
  <si>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</si>
  <si>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</si>
  <si>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</si>
  <si>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</si>
  <si>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</si>
  <si>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</si>
  <si>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</si>
  <si>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</si>
  <si>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</si>
  <si>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</si>
  <si>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</si>
  <si>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</si>
  <si>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</si>
  <si>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</si>
  <si>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</si>
  <si>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</si>
  <si>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</si>
  <si>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</si>
  <si>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</si>
  <si>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</si>
  <si>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</si>
  <si>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</si>
  <si>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</si>
  <si>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</si>
  <si>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</si>
  <si>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</si>
  <si>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</si>
  <si>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</si>
  <si>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</si>
  <si>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</si>
  <si>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</si>
  <si>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</si>
  <si>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</si>
  <si>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</si>
  <si>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</si>
  <si>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</si>
  <si>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</si>
  <si>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</si>
  <si>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</si>
  <si>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</si>
  <si>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</si>
  <si>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</si>
  <si>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</si>
  <si>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</si>
  <si>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</si>
  <si>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</si>
  <si>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</si>
  <si>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</si>
  <si>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</si>
  <si>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</si>
  <si>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</si>
  <si>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</si>
  <si>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</si>
  <si>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</si>
  <si>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</si>
  <si>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</si>
  <si>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</si>
  <si>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</si>
  <si>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</si>
  <si>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</si>
  <si>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</si>
  <si>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</si>
  <si>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</si>
  <si>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</si>
  <si>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</si>
  <si>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</si>
  <si>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</si>
  <si>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</si>
  <si>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</si>
  <si>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</si>
  <si>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</si>
  <si>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</si>
  <si>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</si>
  <si>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</si>
  <si>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</si>
  <si>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</si>
  <si>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</si>
  <si>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</si>
  <si>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</si>
  <si>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</si>
  <si>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</si>
  <si>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</si>
  <si>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</si>
  <si>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</si>
  <si>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</si>
  <si>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</si>
  <si>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</si>
  <si>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</si>
  <si>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</si>
  <si>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</si>
  <si>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</si>
  <si>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</si>
  <si>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</si>
  <si>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</si>
  <si>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</si>
  <si>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</si>
  <si>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</si>
  <si>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</si>
  <si>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</si>
  <si>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</si>
  <si>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</si>
  <si>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</si>
  <si>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</si>
  <si>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</si>
  <si>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</si>
  <si>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</si>
  <si>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</si>
  <si>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</si>
  <si>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</si>
  <si>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</si>
  <si>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</si>
  <si>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</si>
  <si>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</si>
  <si>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</si>
  <si>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</si>
  <si>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</si>
  <si>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</si>
  <si>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</si>
  <si>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</si>
  <si>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</si>
  <si>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</si>
  <si>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</si>
  <si>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</si>
  <si>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</si>
  <si>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</si>
  <si>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</si>
  <si>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</si>
  <si>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</si>
  <si>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</si>
  <si>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</si>
  <si>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</si>
  <si>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</si>
  <si>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</si>
  <si>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</si>
  <si>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</si>
  <si>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</si>
  <si>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</si>
  <si>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</si>
  <si>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</si>
  <si>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</si>
  <si>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</si>
  <si>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</si>
  <si>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</si>
  <si>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</si>
  <si>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</si>
  <si>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</si>
  <si>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</si>
  <si>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</si>
  <si>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</si>
  <si>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</si>
  <si>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</si>
  <si>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</si>
  <si>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</si>
  <si>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</si>
  <si>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</si>
  <si>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</si>
  <si>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</si>
  <si>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</si>
  <si>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</si>
  <si>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</si>
  <si>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</si>
  <si>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</si>
  <si>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</si>
  <si>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</si>
  <si>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</si>
  <si>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</si>
  <si>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</si>
  <si>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</si>
  <si>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</si>
  <si>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</si>
  <si>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</si>
  <si>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</si>
  <si>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</si>
  <si>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</si>
  <si>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</si>
  <si>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</si>
  <si>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</si>
  <si>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</si>
  <si>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Central with TRET (Counterfactual)</t>
  </si>
  <si>
    <t>Installed capacity by technology (MW) - Central with TRET (DP3)</t>
  </si>
  <si>
    <t>Remaining capacity of Coal (MW) - Central with TRET (Counterfactual)</t>
  </si>
  <si>
    <t>Remaining capacity of Coal (MW) - Central with TRET (DP3)</t>
  </si>
  <si>
    <t>Annual as-generated generation by technology (GWh) - Central with TRET (Counterfactual)</t>
  </si>
  <si>
    <t>Pump Load (GWh) - Central with TRET (Counterfactual)</t>
  </si>
  <si>
    <t>Annual as-generated generation by technology (GWh) - Central with TRET (DP3)</t>
  </si>
  <si>
    <t>Pump Load (GWh) - Central with TRET (DP3)</t>
  </si>
  <si>
    <t>Installed capacity of Storage (MW) - Central with TRET (Counterfactual)</t>
  </si>
  <si>
    <t>Installed capacity of Storage (MW) - Central with TRET (DP3)</t>
  </si>
  <si>
    <t>Generation by Storage (GWh) - Central with TRET (Counterfactual)</t>
  </si>
  <si>
    <t>Generation by Storage (GWh) - Central with TRET (DP3)</t>
  </si>
  <si>
    <t>Dispatchable Capacity built (MW) - Central with TRET (Counterfactual)</t>
  </si>
  <si>
    <t>Dispatchable Capacity built (MW) - Central with TRET (DP3)</t>
  </si>
  <si>
    <t>Installed capacity by REZ (MW) - Central with TRET (Counterfactual)</t>
  </si>
  <si>
    <t>Installed capacity by REZ (MW) - Central with TRET (DP3)</t>
  </si>
  <si>
    <t>Annual as-generated generation by REZ (GWh) - Central with TRET (Counterfactual)</t>
  </si>
  <si>
    <t>Annual as-generated generation by REZ (GWh) - Central with TRET (DP3)</t>
  </si>
  <si>
    <t>NEM Emissions (Mt CO2-e) - Central with TRET (Counterfactual)</t>
  </si>
  <si>
    <t>NEM Emissions (Mt CO2-e) - Central with TRET (DP3)</t>
  </si>
  <si>
    <t>VOM cost by technology ($000s) - Central with TRET (Counterfactual)</t>
  </si>
  <si>
    <t>VOM cost by technology ($000s) - Central with TRET (DP3)</t>
  </si>
  <si>
    <t>FOM cost by technology ($000s) - Central with TRET (Counterfactual)</t>
  </si>
  <si>
    <t>FOM cost by technology ($000s) - Central with TRET (DP3)</t>
  </si>
  <si>
    <t>Fuel cost by technology ($000s) - Central with TRET (Counterfactual)</t>
  </si>
  <si>
    <t>Fuel cost by technology ($000s) - Central with TRET (DP3)</t>
  </si>
  <si>
    <t>New generation build cost (CAPEX) by technology ($000s) - Central with TRET (Counterfactual)</t>
  </si>
  <si>
    <t>New generation build cost (CAPEX) by technology ($000s) - Central with TRET (DP3)</t>
  </si>
  <si>
    <t>Rehabilitation cost by technology ($000s) - Central with TRET (Counterfactual)</t>
  </si>
  <si>
    <t>Rehabilitation cost by technology ($000s) - Central with TRET (DP3)</t>
  </si>
  <si>
    <t>DSP and USE cost by region ($000s) - Central with TRET (Counterfactual)</t>
  </si>
  <si>
    <t>DSP and USE cost by region ($000s) - Central with TRET (DP3)</t>
  </si>
  <si>
    <t>REZ transmission expansion cost by region ($000s) - Central with TRET (Counterfactual)</t>
  </si>
  <si>
    <t>REZ transmission expansion cost by region ($000s) - Central with TRET (DP3)</t>
  </si>
  <si>
    <t>Interconnector cost by link ($000s) - Central with TRET (Counterfactual)</t>
  </si>
  <si>
    <t>Interconnector cost by link ($000s) - Central with TRET (DP3)</t>
  </si>
  <si>
    <t>Load (GWh)</t>
  </si>
  <si>
    <t>Net benefits</t>
  </si>
  <si>
    <t>2. The top-most chart showing the difference in annual net market benefits presents Case 2 minus Case 1. A positive value indicates the net benefits of Case 2, while a negative value indicates the net benefits of Case 1</t>
  </si>
  <si>
    <t>3. All other charts present Case 1 minus Case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</si>
</sst>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5">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0" xfId="63151" applyNumberFormat="1" applyFont="1" applyAlignment="1">
      <alignment horizontal="left" vertical="center"/>
    </xf>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Central with TRET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128.69985425148849</c:v>
                </c:pt>
                <c:pt idx="1">
                  <c:v>128.01879723971325</c:v>
                </c:pt>
                <c:pt idx="2">
                  <c:v>127.28645473867972</c:v>
                </c:pt>
                <c:pt idx="3">
                  <c:v>122.96592960722307</c:v>
                </c:pt>
                <c:pt idx="4">
                  <c:v>118.80915301732257</c:v>
                </c:pt>
                <c:pt idx="5">
                  <c:v>113.8011879581632</c:v>
                </c:pt>
                <c:pt idx="6">
                  <c:v>116.95903163497853</c:v>
                </c:pt>
                <c:pt idx="7">
                  <c:v>106.90426626937465</c:v>
                </c:pt>
                <c:pt idx="8">
                  <c:v>103.47077235499502</c:v>
                </c:pt>
                <c:pt idx="9">
                  <c:v>107.0360587840983</c:v>
                </c:pt>
                <c:pt idx="10">
                  <c:v>101.79089867274894</c:v>
                </c:pt>
                <c:pt idx="11">
                  <c:v>95.95796881549127</c:v>
                </c:pt>
                <c:pt idx="12">
                  <c:v>96.392546326738696</c:v>
                </c:pt>
                <c:pt idx="13">
                  <c:v>95.191098502582221</c:v>
                </c:pt>
                <c:pt idx="14">
                  <c:v>76.267435519935248</c:v>
                </c:pt>
                <c:pt idx="15">
                  <c:v>75.248036111533693</c:v>
                </c:pt>
                <c:pt idx="16">
                  <c:v>79.954148513357225</c:v>
                </c:pt>
                <c:pt idx="17">
                  <c:v>77.228193438727587</c:v>
                </c:pt>
                <c:pt idx="18">
                  <c:v>78.927384481177043</c:v>
                </c:pt>
                <c:pt idx="19">
                  <c:v>83.203760949744876</c:v>
                </c:pt>
                <c:pt idx="20">
                  <c:v>81.0033222218714</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166.84170772454627</c:v>
                </c:pt>
                <c:pt idx="1">
                  <c:v>160.10868305810783</c:v>
                </c:pt>
                <c:pt idx="2">
                  <c:v>138.68498623254337</c:v>
                </c:pt>
                <c:pt idx="3">
                  <c:v>174.39087320040923</c:v>
                </c:pt>
                <c:pt idx="4">
                  <c:v>199.07385913850902</c:v>
                </c:pt>
                <c:pt idx="5">
                  <c:v>244.26176456161963</c:v>
                </c:pt>
                <c:pt idx="6">
                  <c:v>343.44476260469588</c:v>
                </c:pt>
                <c:pt idx="7">
                  <c:v>266.59603332980072</c:v>
                </c:pt>
                <c:pt idx="8">
                  <c:v>406.68372002479032</c:v>
                </c:pt>
                <c:pt idx="9">
                  <c:v>641.34188804194218</c:v>
                </c:pt>
                <c:pt idx="10">
                  <c:v>763.97895473357903</c:v>
                </c:pt>
                <c:pt idx="11">
                  <c:v>810.21072899182229</c:v>
                </c:pt>
                <c:pt idx="12">
                  <c:v>844.56354956410792</c:v>
                </c:pt>
                <c:pt idx="13">
                  <c:v>804.29912125333817</c:v>
                </c:pt>
                <c:pt idx="14">
                  <c:v>1062.549972454849</c:v>
                </c:pt>
                <c:pt idx="15">
                  <c:v>1110.243535216136</c:v>
                </c:pt>
                <c:pt idx="16">
                  <c:v>952.64494689973287</c:v>
                </c:pt>
                <c:pt idx="17">
                  <c:v>1013.091863149019</c:v>
                </c:pt>
                <c:pt idx="18">
                  <c:v>991.32396865977785</c:v>
                </c:pt>
                <c:pt idx="19">
                  <c:v>988.1471902593338</c:v>
                </c:pt>
                <c:pt idx="20">
                  <c:v>1071.674692569457</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9.2808556189988778</c:v>
                </c:pt>
                <c:pt idx="1">
                  <c:v>29.883991910407016</c:v>
                </c:pt>
                <c:pt idx="2">
                  <c:v>30.510287935391332</c:v>
                </c:pt>
                <c:pt idx="3">
                  <c:v>53.972310825714708</c:v>
                </c:pt>
                <c:pt idx="4">
                  <c:v>71.821567345730884</c:v>
                </c:pt>
                <c:pt idx="5">
                  <c:v>126.60544332905528</c:v>
                </c:pt>
                <c:pt idx="6">
                  <c:v>280.00696581200049</c:v>
                </c:pt>
                <c:pt idx="7">
                  <c:v>205.60424414682652</c:v>
                </c:pt>
                <c:pt idx="8">
                  <c:v>330.81934230882064</c:v>
                </c:pt>
                <c:pt idx="9">
                  <c:v>424.72863158635187</c:v>
                </c:pt>
                <c:pt idx="10">
                  <c:v>823.72150248710659</c:v>
                </c:pt>
                <c:pt idx="11">
                  <c:v>1129.0497643645147</c:v>
                </c:pt>
                <c:pt idx="12">
                  <c:v>1524.1722685474963</c:v>
                </c:pt>
                <c:pt idx="13">
                  <c:v>2270.1570489289147</c:v>
                </c:pt>
                <c:pt idx="14">
                  <c:v>5266.0953876470849</c:v>
                </c:pt>
                <c:pt idx="15">
                  <c:v>5823.7616109966966</c:v>
                </c:pt>
                <c:pt idx="16">
                  <c:v>6550.8298725781633</c:v>
                </c:pt>
                <c:pt idx="17">
                  <c:v>5989.2410079555975</c:v>
                </c:pt>
                <c:pt idx="18">
                  <c:v>6624.3946190001552</c:v>
                </c:pt>
                <c:pt idx="19">
                  <c:v>6612.1082223882686</c:v>
                </c:pt>
                <c:pt idx="20">
                  <c:v>6995.4614156361768</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31.703723174310223</c:v>
                </c:pt>
                <c:pt idx="4">
                  <c:v>202.89422910605683</c:v>
                </c:pt>
                <c:pt idx="5">
                  <c:v>281.00228238364872</c:v>
                </c:pt>
                <c:pt idx="6">
                  <c:v>321.60645053468437</c:v>
                </c:pt>
                <c:pt idx="7">
                  <c:v>196.0604656244945</c:v>
                </c:pt>
                <c:pt idx="8">
                  <c:v>151.79199156758565</c:v>
                </c:pt>
                <c:pt idx="9">
                  <c:v>1109.6565901458512</c:v>
                </c:pt>
                <c:pt idx="10">
                  <c:v>576.79846719141904</c:v>
                </c:pt>
                <c:pt idx="11">
                  <c:v>608.42594487684914</c:v>
                </c:pt>
                <c:pt idx="12">
                  <c:v>649.74865502107036</c:v>
                </c:pt>
                <c:pt idx="13">
                  <c:v>690.35439573577924</c:v>
                </c:pt>
                <c:pt idx="14">
                  <c:v>2221.3001021019527</c:v>
                </c:pt>
                <c:pt idx="15">
                  <c:v>2066.7594655495432</c:v>
                </c:pt>
                <c:pt idx="16">
                  <c:v>1243.9368759837623</c:v>
                </c:pt>
                <c:pt idx="17">
                  <c:v>1372.9671903460371</c:v>
                </c:pt>
                <c:pt idx="18">
                  <c:v>1284.0755863495938</c:v>
                </c:pt>
                <c:pt idx="19">
                  <c:v>1102.439549575517</c:v>
                </c:pt>
                <c:pt idx="20">
                  <c:v>1109.1447132534172</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312.20613539999977</c:v>
                </c:pt>
                <c:pt idx="4">
                  <c:v>312.20613539999977</c:v>
                </c:pt>
                <c:pt idx="5">
                  <c:v>312.20613539999977</c:v>
                </c:pt>
                <c:pt idx="6">
                  <c:v>312.20613539999977</c:v>
                </c:pt>
                <c:pt idx="7">
                  <c:v>582.95819819999997</c:v>
                </c:pt>
                <c:pt idx="8">
                  <c:v>1822.4573581799996</c:v>
                </c:pt>
                <c:pt idx="9">
                  <c:v>1439.9573581799996</c:v>
                </c:pt>
                <c:pt idx="10">
                  <c:v>1439.9573581799996</c:v>
                </c:pt>
                <c:pt idx="11">
                  <c:v>3505.4207797200015</c:v>
                </c:pt>
                <c:pt idx="12">
                  <c:v>3043.4207797100025</c:v>
                </c:pt>
                <c:pt idx="13">
                  <c:v>3140.8076134700023</c:v>
                </c:pt>
                <c:pt idx="14">
                  <c:v>3973.9249003900004</c:v>
                </c:pt>
                <c:pt idx="15">
                  <c:v>5073.5051443300017</c:v>
                </c:pt>
                <c:pt idx="16">
                  <c:v>5996.41826287</c:v>
                </c:pt>
                <c:pt idx="17">
                  <c:v>6529.5588618099991</c:v>
                </c:pt>
                <c:pt idx="18">
                  <c:v>6242.6167039100001</c:v>
                </c:pt>
                <c:pt idx="19">
                  <c:v>6122.6167039100001</c:v>
                </c:pt>
                <c:pt idx="20">
                  <c:v>6831.5431957100009</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13.470256503660721</c:v>
                </c:pt>
                <c:pt idx="1">
                  <c:v>33.449985475160702</c:v>
                </c:pt>
                <c:pt idx="2">
                  <c:v>33.632693375960571</c:v>
                </c:pt>
                <c:pt idx="3">
                  <c:v>2124.3147308175608</c:v>
                </c:pt>
                <c:pt idx="4">
                  <c:v>2222.6225428707603</c:v>
                </c:pt>
                <c:pt idx="5">
                  <c:v>2282.6948830698607</c:v>
                </c:pt>
                <c:pt idx="6">
                  <c:v>2350.8180268569608</c:v>
                </c:pt>
                <c:pt idx="7">
                  <c:v>2424.4279305056607</c:v>
                </c:pt>
                <c:pt idx="8">
                  <c:v>2569.5680781966607</c:v>
                </c:pt>
                <c:pt idx="9">
                  <c:v>2804.0566950278608</c:v>
                </c:pt>
                <c:pt idx="10">
                  <c:v>3306.8838647609609</c:v>
                </c:pt>
                <c:pt idx="11">
                  <c:v>3782.64423890956</c:v>
                </c:pt>
                <c:pt idx="12">
                  <c:v>4169.0787107802607</c:v>
                </c:pt>
                <c:pt idx="13">
                  <c:v>5042.1020478082601</c:v>
                </c:pt>
                <c:pt idx="14">
                  <c:v>7017.2132152658605</c:v>
                </c:pt>
                <c:pt idx="15">
                  <c:v>7595.490010721961</c:v>
                </c:pt>
                <c:pt idx="16">
                  <c:v>8678.0517464085606</c:v>
                </c:pt>
                <c:pt idx="17">
                  <c:v>8959.2595208046587</c:v>
                </c:pt>
                <c:pt idx="18">
                  <c:v>9655.3226308874619</c:v>
                </c:pt>
                <c:pt idx="19">
                  <c:v>9719.3976287761616</c:v>
                </c:pt>
                <c:pt idx="20">
                  <c:v>9814.9026923325619</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1200.9301750100003</c:v>
                </c:pt>
                <c:pt idx="3">
                  <c:v>1323.187371510001</c:v>
                </c:pt>
                <c:pt idx="4">
                  <c:v>2023.5485648699996</c:v>
                </c:pt>
                <c:pt idx="5">
                  <c:v>2895.1282532699988</c:v>
                </c:pt>
                <c:pt idx="6">
                  <c:v>3509.2366173899991</c:v>
                </c:pt>
                <c:pt idx="7">
                  <c:v>5511.4035931199978</c:v>
                </c:pt>
                <c:pt idx="8">
                  <c:v>6284.9846057199975</c:v>
                </c:pt>
                <c:pt idx="9">
                  <c:v>6242.1051587399979</c:v>
                </c:pt>
                <c:pt idx="10">
                  <c:v>6242.1051587399979</c:v>
                </c:pt>
                <c:pt idx="11">
                  <c:v>6960.2020916400015</c:v>
                </c:pt>
                <c:pt idx="12">
                  <c:v>6681.5020916400008</c:v>
                </c:pt>
                <c:pt idx="13">
                  <c:v>6681.5020916400008</c:v>
                </c:pt>
                <c:pt idx="14">
                  <c:v>12381.002091630002</c:v>
                </c:pt>
                <c:pt idx="15">
                  <c:v>12528.502091630002</c:v>
                </c:pt>
                <c:pt idx="16">
                  <c:v>13222.003679880003</c:v>
                </c:pt>
                <c:pt idx="17">
                  <c:v>13222.003679880003</c:v>
                </c:pt>
                <c:pt idx="18">
                  <c:v>13099.94469163</c:v>
                </c:pt>
                <c:pt idx="19">
                  <c:v>12665.844691630002</c:v>
                </c:pt>
                <c:pt idx="20">
                  <c:v>12617.54469164</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890</c:v>
                </c:pt>
                <c:pt idx="4">
                  <c:v>1050</c:v>
                </c:pt>
                <c:pt idx="5">
                  <c:v>1703.0918765099996</c:v>
                </c:pt>
                <c:pt idx="6">
                  <c:v>3405.7721047199993</c:v>
                </c:pt>
                <c:pt idx="7">
                  <c:v>3478.0286526899999</c:v>
                </c:pt>
                <c:pt idx="8">
                  <c:v>4146.8157660399993</c:v>
                </c:pt>
                <c:pt idx="9">
                  <c:v>4189.3517663599996</c:v>
                </c:pt>
                <c:pt idx="10">
                  <c:v>4614.2190384699988</c:v>
                </c:pt>
                <c:pt idx="11">
                  <c:v>5351.0479083699993</c:v>
                </c:pt>
                <c:pt idx="12">
                  <c:v>7163.5479083699993</c:v>
                </c:pt>
                <c:pt idx="13">
                  <c:v>7163.5479083699993</c:v>
                </c:pt>
                <c:pt idx="14">
                  <c:v>7163.5479083699993</c:v>
                </c:pt>
                <c:pt idx="15">
                  <c:v>7163.5479083699993</c:v>
                </c:pt>
                <c:pt idx="16">
                  <c:v>7163.5479083699993</c:v>
                </c:pt>
                <c:pt idx="17">
                  <c:v>7163.5479083699993</c:v>
                </c:pt>
                <c:pt idx="18">
                  <c:v>7163.5479083699993</c:v>
                </c:pt>
                <c:pt idx="19">
                  <c:v>7163.5479083699993</c:v>
                </c:pt>
                <c:pt idx="20">
                  <c:v>7163.5479083699993</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52.95491454650994</c:v>
                </c:pt>
                <c:pt idx="1">
                  <c:v>-600.15131187441841</c:v>
                </c:pt>
                <c:pt idx="2">
                  <c:v>-2215.3236069015029</c:v>
                </c:pt>
                <c:pt idx="3">
                  <c:v>228.88775100173496</c:v>
                </c:pt>
                <c:pt idx="4">
                  <c:v>364.53938684596176</c:v>
                </c:pt>
                <c:pt idx="5">
                  <c:v>466.11271525037751</c:v>
                </c:pt>
                <c:pt idx="6">
                  <c:v>574.23474648523734</c:v>
                </c:pt>
                <c:pt idx="7">
                  <c:v>-120.76608863429738</c:v>
                </c:pt>
                <c:pt idx="8">
                  <c:v>-362.25530136499208</c:v>
                </c:pt>
                <c:pt idx="9">
                  <c:v>-816.63167111788414</c:v>
                </c:pt>
                <c:pt idx="10">
                  <c:v>-642.73651115706195</c:v>
                </c:pt>
                <c:pt idx="11">
                  <c:v>-1314.2042386193875</c:v>
                </c:pt>
                <c:pt idx="12">
                  <c:v>-1347.2112389622494</c:v>
                </c:pt>
                <c:pt idx="13">
                  <c:v>-328.39326931442156</c:v>
                </c:pt>
                <c:pt idx="14">
                  <c:v>-2695.5601696421718</c:v>
                </c:pt>
                <c:pt idx="15">
                  <c:v>-1667.5174197443362</c:v>
                </c:pt>
                <c:pt idx="16">
                  <c:v>-1375.7635543031231</c:v>
                </c:pt>
                <c:pt idx="17">
                  <c:v>-512.25742894177733</c:v>
                </c:pt>
                <c:pt idx="18">
                  <c:v>-691.74228602835933</c:v>
                </c:pt>
                <c:pt idx="19">
                  <c:v>-694.73906882685878</c:v>
                </c:pt>
                <c:pt idx="20">
                  <c:v>162.50989507662939</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401.18217005870002</c:v>
                </c:pt>
                <c:pt idx="1">
                  <c:v>401.1618990302</c:v>
                </c:pt>
                <c:pt idx="2">
                  <c:v>401.34460693099993</c:v>
                </c:pt>
                <c:pt idx="3">
                  <c:v>452.0266443726</c:v>
                </c:pt>
                <c:pt idx="4">
                  <c:v>511.13970947579998</c:v>
                </c:pt>
                <c:pt idx="5">
                  <c:v>571.21204967489996</c:v>
                </c:pt>
                <c:pt idx="6">
                  <c:v>639.33519346200001</c:v>
                </c:pt>
                <c:pt idx="7">
                  <c:v>712.94509711069998</c:v>
                </c:pt>
                <c:pt idx="8">
                  <c:v>858.08524480170013</c:v>
                </c:pt>
                <c:pt idx="9">
                  <c:v>1092.5738616329002</c:v>
                </c:pt>
                <c:pt idx="10">
                  <c:v>1413.8439234559999</c:v>
                </c:pt>
                <c:pt idx="11">
                  <c:v>1520.3759198846001</c:v>
                </c:pt>
                <c:pt idx="12">
                  <c:v>1782.4019902753</c:v>
                </c:pt>
                <c:pt idx="13">
                  <c:v>1842.4227575233001</c:v>
                </c:pt>
                <c:pt idx="14">
                  <c:v>1983.8036418809002</c:v>
                </c:pt>
                <c:pt idx="15">
                  <c:v>2070.746801407</c:v>
                </c:pt>
                <c:pt idx="16">
                  <c:v>2160.1891172136002</c:v>
                </c:pt>
                <c:pt idx="17">
                  <c:v>2265.3995029497</c:v>
                </c:pt>
                <c:pt idx="18">
                  <c:v>2384.5603684524999</c:v>
                </c:pt>
                <c:pt idx="19">
                  <c:v>2448.6353663411996</c:v>
                </c:pt>
                <c:pt idx="20">
                  <c:v>2544.1404298975999</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869.19474694999997</c:v>
                </c:pt>
                <c:pt idx="5">
                  <c:v>869.19474694999997</c:v>
                </c:pt>
                <c:pt idx="6">
                  <c:v>869.19474694999997</c:v>
                </c:pt>
                <c:pt idx="7">
                  <c:v>869.19474694999997</c:v>
                </c:pt>
                <c:pt idx="8">
                  <c:v>869.19474694999997</c:v>
                </c:pt>
                <c:pt idx="9">
                  <c:v>869.19474694999997</c:v>
                </c:pt>
                <c:pt idx="10">
                  <c:v>1050.7518548600001</c:v>
                </c:pt>
                <c:pt idx="11">
                  <c:v>1203.19614262</c:v>
                </c:pt>
                <c:pt idx="12">
                  <c:v>1327.6045441000001</c:v>
                </c:pt>
                <c:pt idx="13">
                  <c:v>2140.6071138799998</c:v>
                </c:pt>
                <c:pt idx="14">
                  <c:v>3974.3373969799995</c:v>
                </c:pt>
                <c:pt idx="15">
                  <c:v>4465.6710329099997</c:v>
                </c:pt>
                <c:pt idx="16">
                  <c:v>5458.79045279</c:v>
                </c:pt>
                <c:pt idx="17">
                  <c:v>5634.7878414499992</c:v>
                </c:pt>
                <c:pt idx="18">
                  <c:v>6090.5616873499994</c:v>
                </c:pt>
                <c:pt idx="19">
                  <c:v>6090.5616873499994</c:v>
                </c:pt>
                <c:pt idx="20">
                  <c:v>6090.5616873499994</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2256.7840899600001</c:v>
                </c:pt>
                <c:pt idx="12">
                  <c:v>2256.7840899600001</c:v>
                </c:pt>
                <c:pt idx="13">
                  <c:v>2256.7840899600001</c:v>
                </c:pt>
                <c:pt idx="14">
                  <c:v>2256.7840899600001</c:v>
                </c:pt>
                <c:pt idx="15">
                  <c:v>2256.7840899600001</c:v>
                </c:pt>
                <c:pt idx="16">
                  <c:v>2256.7840899600001</c:v>
                </c:pt>
                <c:pt idx="17">
                  <c:v>2256.7840899600001</c:v>
                </c:pt>
                <c:pt idx="18">
                  <c:v>2377.91248864</c:v>
                </c:pt>
                <c:pt idx="19">
                  <c:v>2377.91248864</c:v>
                </c:pt>
                <c:pt idx="20">
                  <c:v>2377.91248864</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7125.0791353799996</c:v>
                </c:pt>
                <c:pt idx="4">
                  <c:v>7125.0791353799996</c:v>
                </c:pt>
                <c:pt idx="5">
                  <c:v>7125.0791353799996</c:v>
                </c:pt>
                <c:pt idx="6">
                  <c:v>7125.0791353799996</c:v>
                </c:pt>
                <c:pt idx="7">
                  <c:v>7395.8311981799998</c:v>
                </c:pt>
                <c:pt idx="8">
                  <c:v>8635.3303581599994</c:v>
                </c:pt>
                <c:pt idx="9">
                  <c:v>8252.8303581599994</c:v>
                </c:pt>
                <c:pt idx="10">
                  <c:v>8252.8303581599994</c:v>
                </c:pt>
                <c:pt idx="11">
                  <c:v>10318.293779700001</c:v>
                </c:pt>
                <c:pt idx="12">
                  <c:v>9856.2937796900023</c:v>
                </c:pt>
                <c:pt idx="13">
                  <c:v>9953.6806134500021</c:v>
                </c:pt>
                <c:pt idx="14">
                  <c:v>10786.79790037</c:v>
                </c:pt>
                <c:pt idx="15">
                  <c:v>11886.378144310002</c:v>
                </c:pt>
                <c:pt idx="16">
                  <c:v>12809.29126285</c:v>
                </c:pt>
                <c:pt idx="17">
                  <c:v>13342.431861789999</c:v>
                </c:pt>
                <c:pt idx="18">
                  <c:v>13055.48970389</c:v>
                </c:pt>
                <c:pt idx="19">
                  <c:v>12935.48970389</c:v>
                </c:pt>
                <c:pt idx="20">
                  <c:v>13644.416195690001</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1211.1821700587</c:v>
                </c:pt>
                <c:pt idx="1">
                  <c:v>1231.1618990301999</c:v>
                </c:pt>
                <c:pt idx="2">
                  <c:v>1231.3446069309998</c:v>
                </c:pt>
                <c:pt idx="3">
                  <c:v>3322.0266443726</c:v>
                </c:pt>
                <c:pt idx="4">
                  <c:v>3420.3344564257995</c:v>
                </c:pt>
                <c:pt idx="5">
                  <c:v>3480.4067966248999</c:v>
                </c:pt>
                <c:pt idx="6">
                  <c:v>3548.5299404120001</c:v>
                </c:pt>
                <c:pt idx="7">
                  <c:v>3622.1398440606999</c:v>
                </c:pt>
                <c:pt idx="8">
                  <c:v>3767.2799917517</c:v>
                </c:pt>
                <c:pt idx="9">
                  <c:v>4001.7686085829</c:v>
                </c:pt>
                <c:pt idx="10">
                  <c:v>4504.5957783160002</c:v>
                </c:pt>
                <c:pt idx="11">
                  <c:v>4980.3561524645993</c:v>
                </c:pt>
                <c:pt idx="12">
                  <c:v>5366.7906243353</c:v>
                </c:pt>
                <c:pt idx="13">
                  <c:v>6239.8139613632993</c:v>
                </c:pt>
                <c:pt idx="14">
                  <c:v>8214.9251288208998</c:v>
                </c:pt>
                <c:pt idx="15">
                  <c:v>8793.2019242770002</c:v>
                </c:pt>
                <c:pt idx="16">
                  <c:v>9875.7636599635989</c:v>
                </c:pt>
                <c:pt idx="17">
                  <c:v>10156.971434359699</c:v>
                </c:pt>
                <c:pt idx="18">
                  <c:v>10853.0345444425</c:v>
                </c:pt>
                <c:pt idx="19">
                  <c:v>10917.1095423312</c:v>
                </c:pt>
                <c:pt idx="20">
                  <c:v>11012.6146058876</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10206.388175009999</c:v>
                </c:pt>
                <c:pt idx="3">
                  <c:v>10328.64537151</c:v>
                </c:pt>
                <c:pt idx="4">
                  <c:v>11029.006564869998</c:v>
                </c:pt>
                <c:pt idx="5">
                  <c:v>11900.586253269998</c:v>
                </c:pt>
                <c:pt idx="6">
                  <c:v>12514.694617389998</c:v>
                </c:pt>
                <c:pt idx="7">
                  <c:v>14516.861593119997</c:v>
                </c:pt>
                <c:pt idx="8">
                  <c:v>15290.442605719996</c:v>
                </c:pt>
                <c:pt idx="9">
                  <c:v>15247.563158739997</c:v>
                </c:pt>
                <c:pt idx="10">
                  <c:v>15247.563158739997</c:v>
                </c:pt>
                <c:pt idx="11">
                  <c:v>15965.66009164</c:v>
                </c:pt>
                <c:pt idx="12">
                  <c:v>15686.96009164</c:v>
                </c:pt>
                <c:pt idx="13">
                  <c:v>15686.96009164</c:v>
                </c:pt>
                <c:pt idx="14">
                  <c:v>21386.460091630001</c:v>
                </c:pt>
                <c:pt idx="15">
                  <c:v>21533.960091630001</c:v>
                </c:pt>
                <c:pt idx="16">
                  <c:v>22227.461679880002</c:v>
                </c:pt>
                <c:pt idx="17">
                  <c:v>22227.461679880002</c:v>
                </c:pt>
                <c:pt idx="18">
                  <c:v>22105.402691629999</c:v>
                </c:pt>
                <c:pt idx="19">
                  <c:v>21671.30269163</c:v>
                </c:pt>
                <c:pt idx="20">
                  <c:v>21623.002691639998</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6041.7110000000011</c:v>
                </c:pt>
                <c:pt idx="4">
                  <c:v>6201.7110000000011</c:v>
                </c:pt>
                <c:pt idx="5">
                  <c:v>6854.8028765100007</c:v>
                </c:pt>
                <c:pt idx="6">
                  <c:v>8557.4831047200005</c:v>
                </c:pt>
                <c:pt idx="7">
                  <c:v>8629.7396526900011</c:v>
                </c:pt>
                <c:pt idx="8">
                  <c:v>9298.5267660400004</c:v>
                </c:pt>
                <c:pt idx="9">
                  <c:v>9341.0627663600008</c:v>
                </c:pt>
                <c:pt idx="10">
                  <c:v>9765.93003847</c:v>
                </c:pt>
                <c:pt idx="11">
                  <c:v>10502.75890837</c:v>
                </c:pt>
                <c:pt idx="12">
                  <c:v>12315.25890837</c:v>
                </c:pt>
                <c:pt idx="13">
                  <c:v>12315.25890837</c:v>
                </c:pt>
                <c:pt idx="14">
                  <c:v>12315.25890837</c:v>
                </c:pt>
                <c:pt idx="15">
                  <c:v>12315.25890837</c:v>
                </c:pt>
                <c:pt idx="16">
                  <c:v>12315.25890837</c:v>
                </c:pt>
                <c:pt idx="17">
                  <c:v>12315.25890837</c:v>
                </c:pt>
                <c:pt idx="18">
                  <c:v>12315.25890837</c:v>
                </c:pt>
                <c:pt idx="19">
                  <c:v>12315.25890837</c:v>
                </c:pt>
                <c:pt idx="20">
                  <c:v>12315.25890837</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42854.449828111559</c:v>
                </c:pt>
                <c:pt idx="1">
                  <c:v>42201.343601690627</c:v>
                </c:pt>
                <c:pt idx="2">
                  <c:v>40586.171306663542</c:v>
                </c:pt>
                <c:pt idx="3">
                  <c:v>43030.38266456678</c:v>
                </c:pt>
                <c:pt idx="4">
                  <c:v>43166.034300411004</c:v>
                </c:pt>
                <c:pt idx="5">
                  <c:v>43267.607628815415</c:v>
                </c:pt>
                <c:pt idx="6">
                  <c:v>43375.729660050281</c:v>
                </c:pt>
                <c:pt idx="7">
                  <c:v>42680.728824930746</c:v>
                </c:pt>
                <c:pt idx="8">
                  <c:v>42439.23961220005</c:v>
                </c:pt>
                <c:pt idx="9">
                  <c:v>41984.863242447158</c:v>
                </c:pt>
                <c:pt idx="10">
                  <c:v>42158.758402407977</c:v>
                </c:pt>
                <c:pt idx="11">
                  <c:v>41487.290674945652</c:v>
                </c:pt>
                <c:pt idx="12">
                  <c:v>41454.283674602797</c:v>
                </c:pt>
                <c:pt idx="13">
                  <c:v>42473.101644250622</c:v>
                </c:pt>
                <c:pt idx="14">
                  <c:v>40105.934743922866</c:v>
                </c:pt>
                <c:pt idx="15">
                  <c:v>41133.977493820705</c:v>
                </c:pt>
                <c:pt idx="16">
                  <c:v>41425.73135926191</c:v>
                </c:pt>
                <c:pt idx="17">
                  <c:v>42289.237484623271</c:v>
                </c:pt>
                <c:pt idx="18">
                  <c:v>42109.752627536691</c:v>
                </c:pt>
                <c:pt idx="19">
                  <c:v>42106.755844738182</c:v>
                </c:pt>
                <c:pt idx="20">
                  <c:v>42964.004808641672</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97441.080099263752</c:v>
                </c:pt>
                <c:pt idx="1">
                  <c:v>94965.320393621776</c:v>
                </c:pt>
                <c:pt idx="2">
                  <c:v>95186.160739487386</c:v>
                </c:pt>
                <c:pt idx="3">
                  <c:v>91935.315056192136</c:v>
                </c:pt>
                <c:pt idx="4">
                  <c:v>90137.284738914721</c:v>
                </c:pt>
                <c:pt idx="5">
                  <c:v>86445.351879895548</c:v>
                </c:pt>
                <c:pt idx="6">
                  <c:v>86824.622186011038</c:v>
                </c:pt>
                <c:pt idx="7">
                  <c:v>79637.542336567625</c:v>
                </c:pt>
                <c:pt idx="8">
                  <c:v>78768.530340088066</c:v>
                </c:pt>
                <c:pt idx="9">
                  <c:v>83157.710535976337</c:v>
                </c:pt>
                <c:pt idx="10">
                  <c:v>82882.512738849211</c:v>
                </c:pt>
                <c:pt idx="11">
                  <c:v>68858.618157504287</c:v>
                </c:pt>
                <c:pt idx="12">
                  <c:v>69724.47502180835</c:v>
                </c:pt>
                <c:pt idx="13">
                  <c:v>70036.991988591704</c:v>
                </c:pt>
                <c:pt idx="14">
                  <c:v>47518.275563425872</c:v>
                </c:pt>
                <c:pt idx="15">
                  <c:v>44110.304486057423</c:v>
                </c:pt>
                <c:pt idx="16">
                  <c:v>37881.477423007527</c:v>
                </c:pt>
                <c:pt idx="17">
                  <c:v>38083.000600616826</c:v>
                </c:pt>
                <c:pt idx="18">
                  <c:v>38097.51007084256</c:v>
                </c:pt>
                <c:pt idx="19">
                  <c:v>38111.097722323415</c:v>
                </c:pt>
                <c:pt idx="20">
                  <c:v>38136.747589489569</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31943.088576287617</c:v>
                </c:pt>
                <c:pt idx="1">
                  <c:v>33240.599873651983</c:v>
                </c:pt>
                <c:pt idx="2">
                  <c:v>33078.85731206472</c:v>
                </c:pt>
                <c:pt idx="3">
                  <c:v>32062.977214662547</c:v>
                </c:pt>
                <c:pt idx="4">
                  <c:v>30192.041049979078</c:v>
                </c:pt>
                <c:pt idx="5">
                  <c:v>28815.672704662851</c:v>
                </c:pt>
                <c:pt idx="6">
                  <c:v>31015.54406434167</c:v>
                </c:pt>
                <c:pt idx="7">
                  <c:v>28093.563200601289</c:v>
                </c:pt>
                <c:pt idx="8">
                  <c:v>26097.643489392412</c:v>
                </c:pt>
                <c:pt idx="9">
                  <c:v>25924.11880126188</c:v>
                </c:pt>
                <c:pt idx="10">
                  <c:v>22061.390322405117</c:v>
                </c:pt>
                <c:pt idx="11">
                  <c:v>21027.317501970923</c:v>
                </c:pt>
                <c:pt idx="12">
                  <c:v>20885.019569323435</c:v>
                </c:pt>
                <c:pt idx="13">
                  <c:v>20166.668800689215</c:v>
                </c:pt>
                <c:pt idx="14">
                  <c:v>19942.057378277823</c:v>
                </c:pt>
                <c:pt idx="15">
                  <c:v>20513.662545713247</c:v>
                </c:pt>
                <c:pt idx="16">
                  <c:v>21721.474232515873</c:v>
                </c:pt>
                <c:pt idx="17">
                  <c:v>21041.031670491975</c:v>
                </c:pt>
                <c:pt idx="18">
                  <c:v>21300.298510382101</c:v>
                </c:pt>
                <c:pt idx="19">
                  <c:v>22609.836632787665</c:v>
                </c:pt>
                <c:pt idx="20">
                  <c:v>20944.299743910491</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3143.0282842647284</c:v>
                </c:pt>
                <c:pt idx="1">
                  <c:v>3138.9781824474185</c:v>
                </c:pt>
                <c:pt idx="2">
                  <c:v>2998.1317557579541</c:v>
                </c:pt>
                <c:pt idx="3">
                  <c:v>3030.4012736126006</c:v>
                </c:pt>
                <c:pt idx="4">
                  <c:v>2849.4938310217158</c:v>
                </c:pt>
                <c:pt idx="5">
                  <c:v>2792.2340514608204</c:v>
                </c:pt>
                <c:pt idx="6">
                  <c:v>2932.6817132882006</c:v>
                </c:pt>
                <c:pt idx="7">
                  <c:v>2955.5621830196042</c:v>
                </c:pt>
                <c:pt idx="8">
                  <c:v>2876.045485770479</c:v>
                </c:pt>
                <c:pt idx="9">
                  <c:v>2968.4692358533466</c:v>
                </c:pt>
                <c:pt idx="10">
                  <c:v>2709.1842745414051</c:v>
                </c:pt>
                <c:pt idx="11">
                  <c:v>10491.347188861779</c:v>
                </c:pt>
                <c:pt idx="12">
                  <c:v>10020.232828509197</c:v>
                </c:pt>
                <c:pt idx="13">
                  <c:v>9419.2382121916598</c:v>
                </c:pt>
                <c:pt idx="14">
                  <c:v>9114.4880185008969</c:v>
                </c:pt>
                <c:pt idx="15">
                  <c:v>10152.10180115482</c:v>
                </c:pt>
                <c:pt idx="16">
                  <c:v>12368.900159583565</c:v>
                </c:pt>
                <c:pt idx="17">
                  <c:v>12778.854058873825</c:v>
                </c:pt>
                <c:pt idx="18">
                  <c:v>10453.733763388369</c:v>
                </c:pt>
                <c:pt idx="19">
                  <c:v>10361.620182861474</c:v>
                </c:pt>
                <c:pt idx="20">
                  <c:v>10409.964365452841</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112.36636261138469</c:v>
                </c:pt>
                <c:pt idx="1">
                  <c:v>96.766945459001292</c:v>
                </c:pt>
                <c:pt idx="2">
                  <c:v>159.99419124012039</c:v>
                </c:pt>
                <c:pt idx="3">
                  <c:v>192.22542017563592</c:v>
                </c:pt>
                <c:pt idx="4">
                  <c:v>188.80454453535663</c:v>
                </c:pt>
                <c:pt idx="5">
                  <c:v>143.84425635852466</c:v>
                </c:pt>
                <c:pt idx="6">
                  <c:v>162.42896284431424</c:v>
                </c:pt>
                <c:pt idx="7">
                  <c:v>199.81179253517001</c:v>
                </c:pt>
                <c:pt idx="8">
                  <c:v>251.59968062366912</c:v>
                </c:pt>
                <c:pt idx="9">
                  <c:v>248.4637468399728</c:v>
                </c:pt>
                <c:pt idx="10">
                  <c:v>229.92657085846042</c:v>
                </c:pt>
                <c:pt idx="11">
                  <c:v>6602.1929407298239</c:v>
                </c:pt>
                <c:pt idx="12">
                  <c:v>6725.7189948158702</c:v>
                </c:pt>
                <c:pt idx="13">
                  <c:v>6327.1128366916573</c:v>
                </c:pt>
                <c:pt idx="14">
                  <c:v>9922.3381567956694</c:v>
                </c:pt>
                <c:pt idx="15">
                  <c:v>10988.291430645242</c:v>
                </c:pt>
                <c:pt idx="16">
                  <c:v>21199.481572776229</c:v>
                </c:pt>
                <c:pt idx="17">
                  <c:v>17929.910176395992</c:v>
                </c:pt>
                <c:pt idx="18">
                  <c:v>21691.317056807937</c:v>
                </c:pt>
                <c:pt idx="19">
                  <c:v>25553.617101079959</c:v>
                </c:pt>
                <c:pt idx="20">
                  <c:v>24948.619758353794</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15998.52703716929</c:v>
                </c:pt>
                <c:pt idx="1">
                  <c:v>13157.215856316374</c:v>
                </c:pt>
                <c:pt idx="2">
                  <c:v>12989.373610303475</c:v>
                </c:pt>
                <c:pt idx="3">
                  <c:v>15833.241785993252</c:v>
                </c:pt>
                <c:pt idx="4">
                  <c:v>13544.390274979287</c:v>
                </c:pt>
                <c:pt idx="5">
                  <c:v>14661.855080269883</c:v>
                </c:pt>
                <c:pt idx="6">
                  <c:v>9123.1527198965396</c:v>
                </c:pt>
                <c:pt idx="7">
                  <c:v>15471.02911945161</c:v>
                </c:pt>
                <c:pt idx="8">
                  <c:v>14537.165822912955</c:v>
                </c:pt>
                <c:pt idx="9">
                  <c:v>11610.141715060754</c:v>
                </c:pt>
                <c:pt idx="10">
                  <c:v>12787.837869146511</c:v>
                </c:pt>
                <c:pt idx="11">
                  <c:v>12580.158888268812</c:v>
                </c:pt>
                <c:pt idx="12">
                  <c:v>12053.665541205992</c:v>
                </c:pt>
                <c:pt idx="13">
                  <c:v>13802.50181326746</c:v>
                </c:pt>
                <c:pt idx="14">
                  <c:v>12478.057319959822</c:v>
                </c:pt>
                <c:pt idx="15">
                  <c:v>13138.62616560419</c:v>
                </c:pt>
                <c:pt idx="16">
                  <c:v>8650.8325692123672</c:v>
                </c:pt>
                <c:pt idx="17">
                  <c:v>14890.153551413205</c:v>
                </c:pt>
                <c:pt idx="18">
                  <c:v>14462.63932946706</c:v>
                </c:pt>
                <c:pt idx="19">
                  <c:v>11184.96146682719</c:v>
                </c:pt>
                <c:pt idx="20">
                  <c:v>12614.978175411148</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176.12256334354515</c:v>
                </c:pt>
                <c:pt idx="1">
                  <c:v>189.99267496851485</c:v>
                </c:pt>
                <c:pt idx="2">
                  <c:v>169.19527416793468</c:v>
                </c:pt>
                <c:pt idx="3">
                  <c:v>260.06690720043417</c:v>
                </c:pt>
                <c:pt idx="4">
                  <c:v>473.78965559029677</c:v>
                </c:pt>
                <c:pt idx="5">
                  <c:v>651.86949027432365</c:v>
                </c:pt>
                <c:pt idx="6">
                  <c:v>945.0581789513808</c:v>
                </c:pt>
                <c:pt idx="7">
                  <c:v>668.26074310112176</c:v>
                </c:pt>
                <c:pt idx="8">
                  <c:v>889.29505390119664</c:v>
                </c:pt>
                <c:pt idx="9">
                  <c:v>2175.727109774145</c:v>
                </c:pt>
                <c:pt idx="10">
                  <c:v>2164.4989244121043</c:v>
                </c:pt>
                <c:pt idx="11">
                  <c:v>2547.686438233186</c:v>
                </c:pt>
                <c:pt idx="12">
                  <c:v>3018.4844731326743</c:v>
                </c:pt>
                <c:pt idx="13">
                  <c:v>3764.8105659180314</c:v>
                </c:pt>
                <c:pt idx="14">
                  <c:v>8549.9454622038866</c:v>
                </c:pt>
                <c:pt idx="15">
                  <c:v>9000.7646117623754</c:v>
                </c:pt>
                <c:pt idx="16">
                  <c:v>8747.4116954616584</c:v>
                </c:pt>
                <c:pt idx="17">
                  <c:v>8375.3000614506545</c:v>
                </c:pt>
                <c:pt idx="18">
                  <c:v>8899.7941740095266</c:v>
                </c:pt>
                <c:pt idx="19">
                  <c:v>8702.6949622231186</c:v>
                </c:pt>
                <c:pt idx="20">
                  <c:v>9176.2808214590495</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0.13821430193199105</c:v>
                </c:pt>
                <c:pt idx="1">
                  <c:v>0</c:v>
                </c:pt>
                <c:pt idx="2">
                  <c:v>0.14154636869949999</c:v>
                </c:pt>
                <c:pt idx="3">
                  <c:v>0.58213423279916188</c:v>
                </c:pt>
                <c:pt idx="4">
                  <c:v>0.60343783145820007</c:v>
                </c:pt>
                <c:pt idx="5">
                  <c:v>0</c:v>
                </c:pt>
                <c:pt idx="6">
                  <c:v>0.2052942622167</c:v>
                </c:pt>
                <c:pt idx="7">
                  <c:v>0.22468143493289999</c:v>
                </c:pt>
                <c:pt idx="8">
                  <c:v>1.5679367475462169</c:v>
                </c:pt>
                <c:pt idx="9">
                  <c:v>0</c:v>
                </c:pt>
                <c:pt idx="10">
                  <c:v>0.27951176895870006</c:v>
                </c:pt>
                <c:pt idx="11">
                  <c:v>0.29760692735569999</c:v>
                </c:pt>
                <c:pt idx="12">
                  <c:v>0.81167025826306816</c:v>
                </c:pt>
                <c:pt idx="13">
                  <c:v>1.2753256115445708</c:v>
                </c:pt>
                <c:pt idx="14">
                  <c:v>3.0832930625617014</c:v>
                </c:pt>
                <c:pt idx="15">
                  <c:v>3.6591684914982512</c:v>
                </c:pt>
                <c:pt idx="16">
                  <c:v>1.6546457289331666</c:v>
                </c:pt>
                <c:pt idx="17">
                  <c:v>4.6203424467644352</c:v>
                </c:pt>
                <c:pt idx="18">
                  <c:v>4.6659842642168821</c:v>
                </c:pt>
                <c:pt idx="19">
                  <c:v>1.8008552145824046</c:v>
                </c:pt>
                <c:pt idx="20">
                  <c:v>4.694685769450369</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29308.954411202096</c:v>
                </c:pt>
                <c:pt idx="1">
                  <c:v>30389.277118411934</c:v>
                </c:pt>
                <c:pt idx="2">
                  <c:v>31045.338008362243</c:v>
                </c:pt>
                <c:pt idx="3">
                  <c:v>31910.815248673509</c:v>
                </c:pt>
                <c:pt idx="4">
                  <c:v>36634.697696401876</c:v>
                </c:pt>
                <c:pt idx="5">
                  <c:v>39189.086206501575</c:v>
                </c:pt>
                <c:pt idx="6">
                  <c:v>38506.174398878873</c:v>
                </c:pt>
                <c:pt idx="7">
                  <c:v>45030.908558567637</c:v>
                </c:pt>
                <c:pt idx="8">
                  <c:v>47341.437279571262</c:v>
                </c:pt>
                <c:pt idx="9">
                  <c:v>47119.671031450031</c:v>
                </c:pt>
                <c:pt idx="10">
                  <c:v>49645.532368059074</c:v>
                </c:pt>
                <c:pt idx="11">
                  <c:v>48685.539436058505</c:v>
                </c:pt>
                <c:pt idx="12">
                  <c:v>47026.607747659458</c:v>
                </c:pt>
                <c:pt idx="13">
                  <c:v>47900.762910350983</c:v>
                </c:pt>
                <c:pt idx="14">
                  <c:v>68871.129192438122</c:v>
                </c:pt>
                <c:pt idx="15">
                  <c:v>69836.725670701577</c:v>
                </c:pt>
                <c:pt idx="16">
                  <c:v>67724.560775558712</c:v>
                </c:pt>
                <c:pt idx="17">
                  <c:v>70217.074446621467</c:v>
                </c:pt>
                <c:pt idx="18">
                  <c:v>69019.184713758776</c:v>
                </c:pt>
                <c:pt idx="19">
                  <c:v>68017.314586077089</c:v>
                </c:pt>
                <c:pt idx="20">
                  <c:v>69325.392627444817</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12774.52752815759</c:v>
                </c:pt>
                <c:pt idx="1">
                  <c:v>15384.050673713738</c:v>
                </c:pt>
                <c:pt idx="2">
                  <c:v>14970.45589997933</c:v>
                </c:pt>
                <c:pt idx="3">
                  <c:v>15061.388848835013</c:v>
                </c:pt>
                <c:pt idx="4">
                  <c:v>15895.355102743622</c:v>
                </c:pt>
                <c:pt idx="5">
                  <c:v>17811.880388616686</c:v>
                </c:pt>
                <c:pt idx="6">
                  <c:v>22133.887764020994</c:v>
                </c:pt>
                <c:pt idx="7">
                  <c:v>19196.061459320215</c:v>
                </c:pt>
                <c:pt idx="8">
                  <c:v>22100.665365796049</c:v>
                </c:pt>
                <c:pt idx="9">
                  <c:v>22608.89145717775</c:v>
                </c:pt>
                <c:pt idx="10">
                  <c:v>24327.361795402405</c:v>
                </c:pt>
                <c:pt idx="11">
                  <c:v>27194.621029986265</c:v>
                </c:pt>
                <c:pt idx="12">
                  <c:v>30140.827834540691</c:v>
                </c:pt>
                <c:pt idx="13">
                  <c:v>29945.961883823831</c:v>
                </c:pt>
                <c:pt idx="14">
                  <c:v>31088.092749230476</c:v>
                </c:pt>
                <c:pt idx="15">
                  <c:v>31132.940860567302</c:v>
                </c:pt>
                <c:pt idx="16">
                  <c:v>31236.715342839718</c:v>
                </c:pt>
                <c:pt idx="17">
                  <c:v>27347.696296363982</c:v>
                </c:pt>
                <c:pt idx="18">
                  <c:v>28928.768658049939</c:v>
                </c:pt>
                <c:pt idx="19">
                  <c:v>29434.74932643299</c:v>
                </c:pt>
                <c:pt idx="20">
                  <c:v>30058.893727510353</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-216.15335358674662</c:v>
                </c:pt>
                <c:pt idx="1">
                  <c:v>-270.72653585762328</c:v>
                </c:pt>
                <c:pt idx="2">
                  <c:v>-239.58550048370793</c:v>
                </c:pt>
                <c:pt idx="3">
                  <c:v>-394.94309943287368</c:v>
                </c:pt>
                <c:pt idx="4">
                  <c:v>-602.10621962775451</c:v>
                </c:pt>
                <c:pt idx="5">
                  <c:v>-888.72178201133454</c:v>
                </c:pt>
                <c:pt idx="6">
                  <c:v>-1397.4541162547068</c:v>
                </c:pt>
                <c:pt idx="7">
                  <c:v>-960.90501405301711</c:v>
                </c:pt>
                <c:pt idx="8">
                  <c:v>-1380.5750251169734</c:v>
                </c:pt>
                <c:pt idx="9">
                  <c:v>-2826.0737985479391</c:v>
                </c:pt>
                <c:pt idx="10">
                  <c:v>-2779.5681680215489</c:v>
                </c:pt>
                <c:pt idx="11">
                  <c:v>-3251.9692432564943</c:v>
                </c:pt>
                <c:pt idx="12">
                  <c:v>-3808.6025468221701</c:v>
                </c:pt>
                <c:pt idx="13">
                  <c:v>-4764.3617963854431</c:v>
                </c:pt>
                <c:pt idx="14">
                  <c:v>-11344.816095422402</c:v>
                </c:pt>
                <c:pt idx="15">
                  <c:v>-11885.208279216815</c:v>
                </c:pt>
                <c:pt idx="16">
                  <c:v>-11196.590447820528</c:v>
                </c:pt>
                <c:pt idx="17">
                  <c:v>-10776.591933282412</c:v>
                </c:pt>
                <c:pt idx="18">
                  <c:v>-11327.002997820784</c:v>
                </c:pt>
                <c:pt idx="19">
                  <c:v>-11005.416133697187</c:v>
                </c:pt>
                <c:pt idx="20">
                  <c:v>-11605.22537064726</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-2475.7597056419763</c:v>
                </c:pt>
                <c:pt idx="2">
                  <c:v>-2254.919359776366</c:v>
                </c:pt>
                <c:pt idx="3">
                  <c:v>-5505.7650430716167</c:v>
                </c:pt>
                <c:pt idx="4">
                  <c:v>-7303.7953603490314</c:v>
                </c:pt>
                <c:pt idx="5">
                  <c:v>-10995.728219368204</c:v>
                </c:pt>
                <c:pt idx="6">
                  <c:v>-10616.457913252714</c:v>
                </c:pt>
                <c:pt idx="7">
                  <c:v>-17803.537762696127</c:v>
                </c:pt>
                <c:pt idx="8">
                  <c:v>-18672.549759175687</c:v>
                </c:pt>
                <c:pt idx="9">
                  <c:v>-14283.369563287415</c:v>
                </c:pt>
                <c:pt idx="10">
                  <c:v>-14558.567360414541</c:v>
                </c:pt>
                <c:pt idx="11">
                  <c:v>-28582.461941759466</c:v>
                </c:pt>
                <c:pt idx="12">
                  <c:v>-27716.605077455402</c:v>
                </c:pt>
                <c:pt idx="13">
                  <c:v>-27404.088110672048</c:v>
                </c:pt>
                <c:pt idx="14">
                  <c:v>-49922.80453583788</c:v>
                </c:pt>
                <c:pt idx="15">
                  <c:v>-53330.77561320633</c:v>
                </c:pt>
                <c:pt idx="16">
                  <c:v>-59559.602676256225</c:v>
                </c:pt>
                <c:pt idx="17">
                  <c:v>-59358.079498646926</c:v>
                </c:pt>
                <c:pt idx="18">
                  <c:v>-59343.570028421193</c:v>
                </c:pt>
                <c:pt idx="19">
                  <c:v>-59329.982376940337</c:v>
                </c:pt>
                <c:pt idx="20">
                  <c:v>-59304.332509774184</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1297.5112973643663</c:v>
                </c:pt>
                <c:pt idx="2">
                  <c:v>1135.7687357771028</c:v>
                </c:pt>
                <c:pt idx="3">
                  <c:v>119.88863837493045</c:v>
                </c:pt>
                <c:pt idx="4">
                  <c:v>-1751.0475263085391</c:v>
                </c:pt>
                <c:pt idx="5">
                  <c:v>-3127.4158716247657</c:v>
                </c:pt>
                <c:pt idx="6">
                  <c:v>-927.54451194594731</c:v>
                </c:pt>
                <c:pt idx="7">
                  <c:v>-3849.5253756863276</c:v>
                </c:pt>
                <c:pt idx="8">
                  <c:v>-5845.4450868952044</c:v>
                </c:pt>
                <c:pt idx="9">
                  <c:v>-6018.9697750257365</c:v>
                </c:pt>
                <c:pt idx="10">
                  <c:v>-9881.6982538824996</c:v>
                </c:pt>
                <c:pt idx="11">
                  <c:v>-10915.771074316694</c:v>
                </c:pt>
                <c:pt idx="12">
                  <c:v>-11058.069006964182</c:v>
                </c:pt>
                <c:pt idx="13">
                  <c:v>-11776.419775598402</c:v>
                </c:pt>
                <c:pt idx="14">
                  <c:v>-12001.031198009794</c:v>
                </c:pt>
                <c:pt idx="15">
                  <c:v>-11429.42603057437</c:v>
                </c:pt>
                <c:pt idx="16">
                  <c:v>-10221.614343771744</c:v>
                </c:pt>
                <c:pt idx="17">
                  <c:v>-10902.056905795642</c:v>
                </c:pt>
                <c:pt idx="18">
                  <c:v>-10642.790065905516</c:v>
                </c:pt>
                <c:pt idx="19">
                  <c:v>-9333.2519434999522</c:v>
                </c:pt>
                <c:pt idx="20">
                  <c:v>-10998.788832377126</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-4.050101817309951</c:v>
                </c:pt>
                <c:pt idx="2">
                  <c:v>-144.8965285067743</c:v>
                </c:pt>
                <c:pt idx="3">
                  <c:v>-112.62701065212786</c:v>
                </c:pt>
                <c:pt idx="4">
                  <c:v>-293.53445324301265</c:v>
                </c:pt>
                <c:pt idx="5">
                  <c:v>-350.79423280390802</c:v>
                </c:pt>
                <c:pt idx="6">
                  <c:v>-210.3465709765278</c:v>
                </c:pt>
                <c:pt idx="7">
                  <c:v>-187.46610124512426</c:v>
                </c:pt>
                <c:pt idx="8">
                  <c:v>-266.98279849424944</c:v>
                </c:pt>
                <c:pt idx="9">
                  <c:v>-174.55904841138181</c:v>
                </c:pt>
                <c:pt idx="10">
                  <c:v>-433.84400972332332</c:v>
                </c:pt>
                <c:pt idx="11">
                  <c:v>7348.3189045970503</c:v>
                </c:pt>
                <c:pt idx="12">
                  <c:v>6877.2045442444687</c:v>
                </c:pt>
                <c:pt idx="13">
                  <c:v>6276.2099279269314</c:v>
                </c:pt>
                <c:pt idx="14">
                  <c:v>5971.4597342361685</c:v>
                </c:pt>
                <c:pt idx="15">
                  <c:v>7009.0735168900919</c:v>
                </c:pt>
                <c:pt idx="16">
                  <c:v>9225.8718753188368</c:v>
                </c:pt>
                <c:pt idx="17">
                  <c:v>9635.8257746090967</c:v>
                </c:pt>
                <c:pt idx="18">
                  <c:v>7310.7054791236405</c:v>
                </c:pt>
                <c:pt idx="19">
                  <c:v>7218.5918985967455</c:v>
                </c:pt>
                <c:pt idx="20">
                  <c:v>7266.9360811881124</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-15.599417152383396</c:v>
                </c:pt>
                <c:pt idx="2">
                  <c:v>47.627828628735699</c:v>
                </c:pt>
                <c:pt idx="3">
                  <c:v>79.859057564251231</c:v>
                </c:pt>
                <c:pt idx="4">
                  <c:v>76.438181923971939</c:v>
                </c:pt>
                <c:pt idx="5">
                  <c:v>31.477893747139973</c:v>
                </c:pt>
                <c:pt idx="6">
                  <c:v>50.062600232929555</c:v>
                </c:pt>
                <c:pt idx="7">
                  <c:v>87.445429923785326</c:v>
                </c:pt>
                <c:pt idx="8">
                  <c:v>139.23331801228443</c:v>
                </c:pt>
                <c:pt idx="9">
                  <c:v>136.09738422858811</c:v>
                </c:pt>
                <c:pt idx="10">
                  <c:v>117.56020824707574</c:v>
                </c:pt>
                <c:pt idx="11">
                  <c:v>6489.8265781184391</c:v>
                </c:pt>
                <c:pt idx="12">
                  <c:v>6613.3526322044854</c:v>
                </c:pt>
                <c:pt idx="13">
                  <c:v>6214.7464740802725</c:v>
                </c:pt>
                <c:pt idx="14">
                  <c:v>9809.9717941842846</c:v>
                </c:pt>
                <c:pt idx="15">
                  <c:v>10875.925068033857</c:v>
                </c:pt>
                <c:pt idx="16">
                  <c:v>21087.115210164844</c:v>
                </c:pt>
                <c:pt idx="17">
                  <c:v>17817.543813784607</c:v>
                </c:pt>
                <c:pt idx="18">
                  <c:v>21578.950694196552</c:v>
                </c:pt>
                <c:pt idx="19">
                  <c:v>25441.250738468574</c:v>
                </c:pt>
                <c:pt idx="20">
                  <c:v>24836.253395742409</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-2841.3111808529156</c:v>
                </c:pt>
                <c:pt idx="2">
                  <c:v>-3009.1534268658143</c:v>
                </c:pt>
                <c:pt idx="3">
                  <c:v>-165.28525117603749</c:v>
                </c:pt>
                <c:pt idx="4">
                  <c:v>-2454.1367621900026</c:v>
                </c:pt>
                <c:pt idx="5">
                  <c:v>-1336.6719568994067</c:v>
                </c:pt>
                <c:pt idx="6">
                  <c:v>-6875.37431727275</c:v>
                </c:pt>
                <c:pt idx="7">
                  <c:v>-527.49791771767923</c:v>
                </c:pt>
                <c:pt idx="8">
                  <c:v>-1461.3612142563343</c:v>
                </c:pt>
                <c:pt idx="9">
                  <c:v>-4388.3853221085355</c:v>
                </c:pt>
                <c:pt idx="10">
                  <c:v>-3210.6891680227782</c:v>
                </c:pt>
                <c:pt idx="11">
                  <c:v>-3418.3681489004775</c:v>
                </c:pt>
                <c:pt idx="12">
                  <c:v>-3944.8614959632978</c:v>
                </c:pt>
                <c:pt idx="13">
                  <c:v>-2196.02522390183</c:v>
                </c:pt>
                <c:pt idx="14">
                  <c:v>-3520.4697172094675</c:v>
                </c:pt>
                <c:pt idx="15">
                  <c:v>-2859.9008715650998</c:v>
                </c:pt>
                <c:pt idx="16">
                  <c:v>-7347.6944679569224</c:v>
                </c:pt>
                <c:pt idx="17">
                  <c:v>-1108.3734857560848</c:v>
                </c:pt>
                <c:pt idx="18">
                  <c:v>-1535.8877077022298</c:v>
                </c:pt>
                <c:pt idx="19">
                  <c:v>-4813.5655703420998</c:v>
                </c:pt>
                <c:pt idx="20">
                  <c:v>-3383.5488617581414</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13.870111624969695</c:v>
                </c:pt>
                <c:pt idx="2">
                  <c:v>-6.9272891756104684</c:v>
                </c:pt>
                <c:pt idx="3">
                  <c:v>83.94434385688902</c:v>
                </c:pt>
                <c:pt idx="4">
                  <c:v>297.66709224675162</c:v>
                </c:pt>
                <c:pt idx="5">
                  <c:v>475.7469269307785</c:v>
                </c:pt>
                <c:pt idx="6">
                  <c:v>768.93561560783564</c:v>
                </c:pt>
                <c:pt idx="7">
                  <c:v>492.13817975757661</c:v>
                </c:pt>
                <c:pt idx="8">
                  <c:v>713.17249055765149</c:v>
                </c:pt>
                <c:pt idx="9">
                  <c:v>1999.6045464305998</c:v>
                </c:pt>
                <c:pt idx="10">
                  <c:v>1988.3763610685592</c:v>
                </c:pt>
                <c:pt idx="11">
                  <c:v>2371.5638748896408</c:v>
                </c:pt>
                <c:pt idx="12">
                  <c:v>2842.3619097891292</c:v>
                </c:pt>
                <c:pt idx="13">
                  <c:v>3588.6880025744863</c:v>
                </c:pt>
                <c:pt idx="14">
                  <c:v>8373.8228988603405</c:v>
                </c:pt>
                <c:pt idx="15">
                  <c:v>8824.6420484188311</c:v>
                </c:pt>
                <c:pt idx="16">
                  <c:v>8571.2891321181123</c:v>
                </c:pt>
                <c:pt idx="17">
                  <c:v>8199.1774981071103</c:v>
                </c:pt>
                <c:pt idx="18">
                  <c:v>8723.6716106659806</c:v>
                </c:pt>
                <c:pt idx="19">
                  <c:v>8526.5723988795726</c:v>
                </c:pt>
                <c:pt idx="20">
                  <c:v>9000.1582581155053</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-0.13821430193199105</c:v>
                </c:pt>
                <c:pt idx="2">
                  <c:v>3.3320667675089399E-3</c:v>
                </c:pt>
                <c:pt idx="3">
                  <c:v>0.44391993086717085</c:v>
                </c:pt>
                <c:pt idx="4">
                  <c:v>0.46522352952620905</c:v>
                </c:pt>
                <c:pt idx="5">
                  <c:v>-0.13821430193199105</c:v>
                </c:pt>
                <c:pt idx="6">
                  <c:v>6.7079960284708945E-2</c:v>
                </c:pt>
                <c:pt idx="7">
                  <c:v>8.6467133000908941E-2</c:v>
                </c:pt>
                <c:pt idx="8">
                  <c:v>1.4297224456142259</c:v>
                </c:pt>
                <c:pt idx="9">
                  <c:v>-0.13821430193199105</c:v>
                </c:pt>
                <c:pt idx="10">
                  <c:v>0.14129746702670901</c:v>
                </c:pt>
                <c:pt idx="11">
                  <c:v>0.15939262542370894</c:v>
                </c:pt>
                <c:pt idx="12">
                  <c:v>0.67345595633107713</c:v>
                </c:pt>
                <c:pt idx="13">
                  <c:v>1.1371113096125798</c:v>
                </c:pt>
                <c:pt idx="14">
                  <c:v>2.9450787606297104</c:v>
                </c:pt>
                <c:pt idx="15">
                  <c:v>3.5209541895662602</c:v>
                </c:pt>
                <c:pt idx="16">
                  <c:v>1.5164314270011756</c:v>
                </c:pt>
                <c:pt idx="17">
                  <c:v>4.4821281448324441</c:v>
                </c:pt>
                <c:pt idx="18">
                  <c:v>4.527769962284891</c:v>
                </c:pt>
                <c:pt idx="19">
                  <c:v>1.6626409126504136</c:v>
                </c:pt>
                <c:pt idx="20">
                  <c:v>4.5564714675183779</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1080.322707209838</c:v>
                </c:pt>
                <c:pt idx="2">
                  <c:v>1736.3835971601475</c:v>
                </c:pt>
                <c:pt idx="3">
                  <c:v>2601.8608374714131</c:v>
                </c:pt>
                <c:pt idx="4">
                  <c:v>7325.7432851997801</c:v>
                </c:pt>
                <c:pt idx="5">
                  <c:v>9880.1317952994796</c:v>
                </c:pt>
                <c:pt idx="6">
                  <c:v>9197.2199876767772</c:v>
                </c:pt>
                <c:pt idx="7">
                  <c:v>15721.954147365541</c:v>
                </c:pt>
                <c:pt idx="8">
                  <c:v>18032.482868369167</c:v>
                </c:pt>
                <c:pt idx="9">
                  <c:v>17810.716620247935</c:v>
                </c:pt>
                <c:pt idx="10">
                  <c:v>20336.577956856978</c:v>
                </c:pt>
                <c:pt idx="11">
                  <c:v>19376.585024856409</c:v>
                </c:pt>
                <c:pt idx="12">
                  <c:v>17717.653336457362</c:v>
                </c:pt>
                <c:pt idx="13">
                  <c:v>18591.808499148887</c:v>
                </c:pt>
                <c:pt idx="14">
                  <c:v>39562.174781236026</c:v>
                </c:pt>
                <c:pt idx="15">
                  <c:v>40527.771259499481</c:v>
                </c:pt>
                <c:pt idx="16">
                  <c:v>38415.606364356616</c:v>
                </c:pt>
                <c:pt idx="17">
                  <c:v>40908.120035419372</c:v>
                </c:pt>
                <c:pt idx="18">
                  <c:v>39710.23030255668</c:v>
                </c:pt>
                <c:pt idx="19">
                  <c:v>38708.360174874993</c:v>
                </c:pt>
                <c:pt idx="20">
                  <c:v>40016.438216242721</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2609.5231455561479</c:v>
                </c:pt>
                <c:pt idx="2">
                  <c:v>2195.9283718217393</c:v>
                </c:pt>
                <c:pt idx="3">
                  <c:v>2286.8613206774226</c:v>
                </c:pt>
                <c:pt idx="4">
                  <c:v>3120.8275745860319</c:v>
                </c:pt>
                <c:pt idx="5">
                  <c:v>5037.3528604590956</c:v>
                </c:pt>
                <c:pt idx="6">
                  <c:v>9359.3602358634034</c:v>
                </c:pt>
                <c:pt idx="7">
                  <c:v>6421.5339311626249</c:v>
                </c:pt>
                <c:pt idx="8">
                  <c:v>9326.1378376384582</c:v>
                </c:pt>
                <c:pt idx="9">
                  <c:v>9834.363929020159</c:v>
                </c:pt>
                <c:pt idx="10">
                  <c:v>11552.834267244814</c:v>
                </c:pt>
                <c:pt idx="11">
                  <c:v>14420.093501828675</c:v>
                </c:pt>
                <c:pt idx="12">
                  <c:v>17366.300306383098</c:v>
                </c:pt>
                <c:pt idx="13">
                  <c:v>17171.434355666242</c:v>
                </c:pt>
                <c:pt idx="14">
                  <c:v>18313.565221072888</c:v>
                </c:pt>
                <c:pt idx="15">
                  <c:v>18358.413332409713</c:v>
                </c:pt>
                <c:pt idx="16">
                  <c:v>18462.187814682125</c:v>
                </c:pt>
                <c:pt idx="17">
                  <c:v>14573.168768206391</c:v>
                </c:pt>
                <c:pt idx="18">
                  <c:v>16154.241129892349</c:v>
                </c:pt>
                <c:pt idx="19">
                  <c:v>16660.221798275401</c:v>
                </c:pt>
                <c:pt idx="20">
                  <c:v>17284.366199352764</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233.47119700252497</c:v>
                </c:pt>
                <c:pt idx="2">
                  <c:v>249.61636347738323</c:v>
                </c:pt>
                <c:pt idx="3">
                  <c:v>311.6547390678403</c:v>
                </c:pt>
                <c:pt idx="4">
                  <c:v>428.30615157008111</c:v>
                </c:pt>
                <c:pt idx="5">
                  <c:v>602.1451109419703</c:v>
                </c:pt>
                <c:pt idx="6">
                  <c:v>820.63280209418519</c:v>
                </c:pt>
                <c:pt idx="7">
                  <c:v>1130.0624872403935</c:v>
                </c:pt>
                <c:pt idx="8">
                  <c:v>1438.9810340089216</c:v>
                </c:pt>
                <c:pt idx="9">
                  <c:v>1458.3460427176794</c:v>
                </c:pt>
                <c:pt idx="10">
                  <c:v>1542.4327262248514</c:v>
                </c:pt>
                <c:pt idx="11">
                  <c:v>2037.9239061156559</c:v>
                </c:pt>
                <c:pt idx="12">
                  <c:v>2187.5072803833941</c:v>
                </c:pt>
                <c:pt idx="13">
                  <c:v>2311.2834163082493</c:v>
                </c:pt>
                <c:pt idx="14">
                  <c:v>3408.4738086599323</c:v>
                </c:pt>
                <c:pt idx="15">
                  <c:v>3622.6664138637984</c:v>
                </c:pt>
                <c:pt idx="16">
                  <c:v>3985.9655701196898</c:v>
                </c:pt>
                <c:pt idx="17">
                  <c:v>4079.5138902943481</c:v>
                </c:pt>
                <c:pt idx="18">
                  <c:v>4211.9831146481019</c:v>
                </c:pt>
                <c:pt idx="19">
                  <c:v>4196.2001001149565</c:v>
                </c:pt>
                <c:pt idx="20">
                  <c:v>4260.5509263422782</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2837.1920463441952</c:v>
                </c:pt>
                <c:pt idx="3">
                  <c:v>4533.3454233249404</c:v>
                </c:pt>
                <c:pt idx="4">
                  <c:v>3437.1033434983074</c:v>
                </c:pt>
                <c:pt idx="5">
                  <c:v>3560.3769405206449</c:v>
                </c:pt>
                <c:pt idx="6">
                  <c:v>3849.8282087991452</c:v>
                </c:pt>
                <c:pt idx="7">
                  <c:v>3035.3540061202821</c:v>
                </c:pt>
                <c:pt idx="8">
                  <c:v>2955.5924994499051</c:v>
                </c:pt>
                <c:pt idx="9">
                  <c:v>3540.9363162733957</c:v>
                </c:pt>
                <c:pt idx="10">
                  <c:v>3647.1994017445536</c:v>
                </c:pt>
                <c:pt idx="11">
                  <c:v>3251.1794124692628</c:v>
                </c:pt>
                <c:pt idx="12">
                  <c:v>2705.8394299884376</c:v>
                </c:pt>
                <c:pt idx="13">
                  <c:v>2712.7731051492324</c:v>
                </c:pt>
                <c:pt idx="14">
                  <c:v>2937.4753137319831</c:v>
                </c:pt>
                <c:pt idx="15">
                  <c:v>3541.600703932645</c:v>
                </c:pt>
                <c:pt idx="16">
                  <c:v>4278.4111192384707</c:v>
                </c:pt>
                <c:pt idx="17">
                  <c:v>3769.3120995447489</c:v>
                </c:pt>
                <c:pt idx="18">
                  <c:v>3126.4020524921107</c:v>
                </c:pt>
                <c:pt idx="19">
                  <c:v>3669.6225915999435</c:v>
                </c:pt>
                <c:pt idx="20">
                  <c:v>2618.6688445833338</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2473.1225514602602</c:v>
                </c:pt>
                <c:pt idx="1">
                  <c:v>2459.2654715461958</c:v>
                </c:pt>
                <c:pt idx="2">
                  <c:v>2588.2462403953045</c:v>
                </c:pt>
                <c:pt idx="3">
                  <c:v>2508.0091999187512</c:v>
                </c:pt>
                <c:pt idx="4">
                  <c:v>2460.4972287473238</c:v>
                </c:pt>
                <c:pt idx="5">
                  <c:v>2390.4476848566228</c:v>
                </c:pt>
                <c:pt idx="6">
                  <c:v>2583.548461453458</c:v>
                </c:pt>
                <c:pt idx="7">
                  <c:v>2433.8664998642462</c:v>
                </c:pt>
                <c:pt idx="8">
                  <c:v>2376.1483882775369</c:v>
                </c:pt>
                <c:pt idx="9">
                  <c:v>2557.2743330153212</c:v>
                </c:pt>
                <c:pt idx="10">
                  <c:v>2550.4760272831254</c:v>
                </c:pt>
                <c:pt idx="11">
                  <c:v>3719.0128867608069</c:v>
                </c:pt>
                <c:pt idx="12">
                  <c:v>3705.5731725287064</c:v>
                </c:pt>
                <c:pt idx="13">
                  <c:v>3580.5835288085818</c:v>
                </c:pt>
                <c:pt idx="14">
                  <c:v>3413.9303542420184</c:v>
                </c:pt>
                <c:pt idx="15">
                  <c:v>3574.9608183881419</c:v>
                </c:pt>
                <c:pt idx="16">
                  <c:v>5178.7142821703701</c:v>
                </c:pt>
                <c:pt idx="17">
                  <c:v>4706.5917442821838</c:v>
                </c:pt>
                <c:pt idx="18">
                  <c:v>4985.3063972309938</c:v>
                </c:pt>
                <c:pt idx="19">
                  <c:v>5554.5537447921615</c:v>
                </c:pt>
                <c:pt idx="20">
                  <c:v>5482.8301165215425</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769.69566964447347</c:v>
                </c:pt>
                <c:pt idx="1">
                  <c:v>747.81578808862935</c:v>
                </c:pt>
                <c:pt idx="2">
                  <c:v>748.12698614670478</c:v>
                </c:pt>
                <c:pt idx="3">
                  <c:v>754.23360750712675</c:v>
                </c:pt>
                <c:pt idx="4">
                  <c:v>732.86476017962616</c:v>
                </c:pt>
                <c:pt idx="5">
                  <c:v>727.15500785489269</c:v>
                </c:pt>
                <c:pt idx="6">
                  <c:v>700.71870693390701</c:v>
                </c:pt>
                <c:pt idx="7">
                  <c:v>721.50856715707482</c:v>
                </c:pt>
                <c:pt idx="8">
                  <c:v>712.09858278304398</c:v>
                </c:pt>
                <c:pt idx="9">
                  <c:v>708.25796127842273</c:v>
                </c:pt>
                <c:pt idx="10">
                  <c:v>704.30269465465722</c:v>
                </c:pt>
                <c:pt idx="11">
                  <c:v>754.990593544116</c:v>
                </c:pt>
                <c:pt idx="12">
                  <c:v>749.03204281006549</c:v>
                </c:pt>
                <c:pt idx="13">
                  <c:v>754.75727687783285</c:v>
                </c:pt>
                <c:pt idx="14">
                  <c:v>766.49032014347642</c:v>
                </c:pt>
                <c:pt idx="15">
                  <c:v>782.06344637519214</c:v>
                </c:pt>
                <c:pt idx="16">
                  <c:v>842.92941664275145</c:v>
                </c:pt>
                <c:pt idx="17">
                  <c:v>858.65645466108924</c:v>
                </c:pt>
                <c:pt idx="18">
                  <c:v>885.41848760982623</c:v>
                </c:pt>
                <c:pt idx="19">
                  <c:v>907.48967823106568</c:v>
                </c:pt>
                <c:pt idx="20">
                  <c:v>908.39002781192562</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2.0317502384002681</c:v>
                </c:pt>
                <c:pt idx="1">
                  <c:v>0</c:v>
                </c:pt>
                <c:pt idx="2">
                  <c:v>9.9849183723897532</c:v>
                </c:pt>
                <c:pt idx="3">
                  <c:v>20.099742470784992</c:v>
                </c:pt>
                <c:pt idx="4">
                  <c:v>10.021610397803615</c:v>
                </c:pt>
                <c:pt idx="5">
                  <c:v>0</c:v>
                </c:pt>
                <c:pt idx="6">
                  <c:v>3.01782565458549</c:v>
                </c:pt>
                <c:pt idx="7">
                  <c:v>6.1692656051440338</c:v>
                </c:pt>
                <c:pt idx="8">
                  <c:v>23.048670188929393</c:v>
                </c:pt>
                <c:pt idx="9">
                  <c:v>0</c:v>
                </c:pt>
                <c:pt idx="10">
                  <c:v>4.1088230036928897</c:v>
                </c:pt>
                <c:pt idx="11">
                  <c:v>4.3748218321287906</c:v>
                </c:pt>
                <c:pt idx="12">
                  <c:v>11.9315527964671</c:v>
                </c:pt>
                <c:pt idx="13">
                  <c:v>18.747286489705189</c:v>
                </c:pt>
                <c:pt idx="14">
                  <c:v>45.324408019657021</c:v>
                </c:pt>
                <c:pt idx="15">
                  <c:v>53.789776825024298</c:v>
                </c:pt>
                <c:pt idx="16">
                  <c:v>24.323292215317547</c:v>
                </c:pt>
                <c:pt idx="17">
                  <c:v>67.919033967437187</c:v>
                </c:pt>
                <c:pt idx="18">
                  <c:v>71.918734415952329</c:v>
                </c:pt>
                <c:pt idx="19">
                  <c:v>26.472571654361349</c:v>
                </c:pt>
                <c:pt idx="20">
                  <c:v>69.011880810920431</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539.80920743179968</c:v>
                </c:pt>
                <c:pt idx="12">
                  <c:v>24.164968257620174</c:v>
                </c:pt>
                <c:pt idx="13">
                  <c:v>5.3488672566371678</c:v>
                </c:pt>
                <c:pt idx="14">
                  <c:v>830.94413016675799</c:v>
                </c:pt>
                <c:pt idx="15">
                  <c:v>114.3574454145708</c:v>
                </c:pt>
                <c:pt idx="16">
                  <c:v>267.68726609515295</c:v>
                </c:pt>
                <c:pt idx="17">
                  <c:v>0</c:v>
                </c:pt>
                <c:pt idx="18">
                  <c:v>107.44175756746725</c:v>
                </c:pt>
                <c:pt idx="19">
                  <c:v>10.227006684292567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312.20613539999999</c:v>
                </c:pt>
                <c:pt idx="4">
                  <c:v>312.20613539999999</c:v>
                </c:pt>
                <c:pt idx="5">
                  <c:v>312.20613539999999</c:v>
                </c:pt>
                <c:pt idx="6">
                  <c:v>312.20613539999999</c:v>
                </c:pt>
                <c:pt idx="7">
                  <c:v>582.95819819999997</c:v>
                </c:pt>
                <c:pt idx="8">
                  <c:v>1822.45735818</c:v>
                </c:pt>
                <c:pt idx="9">
                  <c:v>1822.45735818</c:v>
                </c:pt>
                <c:pt idx="10">
                  <c:v>1822.45735818</c:v>
                </c:pt>
                <c:pt idx="11">
                  <c:v>4122.2607796800003</c:v>
                </c:pt>
                <c:pt idx="12">
                  <c:v>4122.2607796800003</c:v>
                </c:pt>
                <c:pt idx="13">
                  <c:v>4336.64761344</c:v>
                </c:pt>
                <c:pt idx="14">
                  <c:v>5299.76490036</c:v>
                </c:pt>
                <c:pt idx="15">
                  <c:v>6399.3451442999994</c:v>
                </c:pt>
                <c:pt idx="16">
                  <c:v>7322.2582628399996</c:v>
                </c:pt>
                <c:pt idx="17">
                  <c:v>7855.3988617800005</c:v>
                </c:pt>
                <c:pt idx="18">
                  <c:v>8008.4567038800005</c:v>
                </c:pt>
                <c:pt idx="19">
                  <c:v>8008.4567038800005</c:v>
                </c:pt>
                <c:pt idx="20">
                  <c:v>8717.3831956800004</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40.90556596822708</c:v>
                </c:pt>
                <c:pt idx="1">
                  <c:v>40.885294939727082</c:v>
                </c:pt>
                <c:pt idx="2">
                  <c:v>41.068002840527079</c:v>
                </c:pt>
                <c:pt idx="3">
                  <c:v>91.750040282127088</c:v>
                </c:pt>
                <c:pt idx="4">
                  <c:v>150.86310538532709</c:v>
                </c:pt>
                <c:pt idx="5">
                  <c:v>210.93544558442704</c:v>
                </c:pt>
                <c:pt idx="6">
                  <c:v>279.05858937152698</c:v>
                </c:pt>
                <c:pt idx="7">
                  <c:v>352.66849302022706</c:v>
                </c:pt>
                <c:pt idx="8">
                  <c:v>497.8086407112271</c:v>
                </c:pt>
                <c:pt idx="9">
                  <c:v>762.29725754242702</c:v>
                </c:pt>
                <c:pt idx="10">
                  <c:v>1083.5673193655273</c:v>
                </c:pt>
                <c:pt idx="11">
                  <c:v>1190.0993157941271</c:v>
                </c:pt>
                <c:pt idx="12">
                  <c:v>1507.1253861848277</c:v>
                </c:pt>
                <c:pt idx="13">
                  <c:v>1612.1461534328275</c:v>
                </c:pt>
                <c:pt idx="14">
                  <c:v>1753.527037790428</c:v>
                </c:pt>
                <c:pt idx="15">
                  <c:v>1840.4701973165281</c:v>
                </c:pt>
                <c:pt idx="16">
                  <c:v>1929.9125131231281</c:v>
                </c:pt>
                <c:pt idx="17">
                  <c:v>2035.1228988592279</c:v>
                </c:pt>
                <c:pt idx="18">
                  <c:v>2154.2837643620283</c:v>
                </c:pt>
                <c:pt idx="19">
                  <c:v>2218.358762250728</c:v>
                </c:pt>
                <c:pt idx="20">
                  <c:v>2313.8638258071287</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59.194746950000003</c:v>
                </c:pt>
                <c:pt idx="5">
                  <c:v>59.194746950000003</c:v>
                </c:pt>
                <c:pt idx="6">
                  <c:v>59.194746950000003</c:v>
                </c:pt>
                <c:pt idx="7">
                  <c:v>59.194746950000003</c:v>
                </c:pt>
                <c:pt idx="8">
                  <c:v>59.194746950000003</c:v>
                </c:pt>
                <c:pt idx="9">
                  <c:v>59.194746950000003</c:v>
                </c:pt>
                <c:pt idx="10">
                  <c:v>240.75185486000001</c:v>
                </c:pt>
                <c:pt idx="11">
                  <c:v>393.19614262000005</c:v>
                </c:pt>
                <c:pt idx="12">
                  <c:v>517.60454410000011</c:v>
                </c:pt>
                <c:pt idx="13">
                  <c:v>1330.60711388</c:v>
                </c:pt>
                <c:pt idx="14">
                  <c:v>3164.3373969799995</c:v>
                </c:pt>
                <c:pt idx="15">
                  <c:v>3655.6710329099997</c:v>
                </c:pt>
                <c:pt idx="16">
                  <c:v>4648.79045279</c:v>
                </c:pt>
                <c:pt idx="17">
                  <c:v>4824.7878414500001</c:v>
                </c:pt>
                <c:pt idx="18">
                  <c:v>5280.5616873500003</c:v>
                </c:pt>
                <c:pt idx="19">
                  <c:v>5280.5616873500003</c:v>
                </c:pt>
                <c:pt idx="20">
                  <c:v>5280.5616873500003</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2256.7840899600001</c:v>
                </c:pt>
                <c:pt idx="12">
                  <c:v>2256.7840899600001</c:v>
                </c:pt>
                <c:pt idx="13">
                  <c:v>2256.7840899600001</c:v>
                </c:pt>
                <c:pt idx="14">
                  <c:v>2256.7840899600001</c:v>
                </c:pt>
                <c:pt idx="15">
                  <c:v>2256.7840899600001</c:v>
                </c:pt>
                <c:pt idx="16">
                  <c:v>2256.7840899600001</c:v>
                </c:pt>
                <c:pt idx="17">
                  <c:v>2256.7840899600001</c:v>
                </c:pt>
                <c:pt idx="18">
                  <c:v>2377.91248864</c:v>
                </c:pt>
                <c:pt idx="19">
                  <c:v>2377.91248864</c:v>
                </c:pt>
                <c:pt idx="20">
                  <c:v>2377.91248864</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5175</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97441.080099263752</c:v>
                </c:pt>
                <c:pt idx="1">
                  <c:v>82882.512738849211</c:v>
                </c:pt>
                <c:pt idx="2">
                  <c:v>38136.747589489569</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31943.088576287617</c:v>
                </c:pt>
                <c:pt idx="1">
                  <c:v>22061.390322405117</c:v>
                </c:pt>
                <c:pt idx="2">
                  <c:v>20944.299743910491</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3143.0282842647284</c:v>
                </c:pt>
                <c:pt idx="1">
                  <c:v>2709.1842745414051</c:v>
                </c:pt>
                <c:pt idx="2">
                  <c:v>10409.964365452841</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112.36636261138469</c:v>
                </c:pt>
                <c:pt idx="1">
                  <c:v>229.92657085846042</c:v>
                </c:pt>
                <c:pt idx="2">
                  <c:v>24948.619758353794</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15998.52703716929</c:v>
                </c:pt>
                <c:pt idx="1">
                  <c:v>12787.837869146511</c:v>
                </c:pt>
                <c:pt idx="2">
                  <c:v>12614.978175411148</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176.12256334354515</c:v>
                </c:pt>
                <c:pt idx="1">
                  <c:v>2164.4989244121043</c:v>
                </c:pt>
                <c:pt idx="2">
                  <c:v>9176.2808214590495</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0.13821430193199105</c:v>
                </c:pt>
                <c:pt idx="1">
                  <c:v>0.27951176895870006</c:v>
                </c:pt>
                <c:pt idx="2">
                  <c:v>4.694685769450369</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29308.954411202096</c:v>
                </c:pt>
                <c:pt idx="1">
                  <c:v>49645.532368059074</c:v>
                </c:pt>
                <c:pt idx="2">
                  <c:v>69325.392627444817</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12774.52752815759</c:v>
                </c:pt>
                <c:pt idx="1">
                  <c:v>24327.361795402405</c:v>
                </c:pt>
                <c:pt idx="2">
                  <c:v>30058.893727510353</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Central with TRET (DP3)</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128.69987142208396</c:v>
                </c:pt>
                <c:pt idx="1">
                  <c:v>128.10265802745297</c:v>
                </c:pt>
                <c:pt idx="2">
                  <c:v>127.29463273042521</c:v>
                </c:pt>
                <c:pt idx="3">
                  <c:v>123.56700536369144</c:v>
                </c:pt>
                <c:pt idx="4">
                  <c:v>119.69744966364961</c:v>
                </c:pt>
                <c:pt idx="5">
                  <c:v>113.98727153515058</c:v>
                </c:pt>
                <c:pt idx="6">
                  <c:v>117.77052835358916</c:v>
                </c:pt>
                <c:pt idx="7">
                  <c:v>107.09927283335766</c:v>
                </c:pt>
                <c:pt idx="8">
                  <c:v>102.73984008609264</c:v>
                </c:pt>
                <c:pt idx="9">
                  <c:v>105.95851894759946</c:v>
                </c:pt>
                <c:pt idx="10">
                  <c:v>98.500670051822127</c:v>
                </c:pt>
                <c:pt idx="11">
                  <c:v>90.807142812403796</c:v>
                </c:pt>
                <c:pt idx="12">
                  <c:v>92.275719427106864</c:v>
                </c:pt>
                <c:pt idx="13">
                  <c:v>90.019994651622412</c:v>
                </c:pt>
                <c:pt idx="14">
                  <c:v>69.857309359426949</c:v>
                </c:pt>
                <c:pt idx="15">
                  <c:v>64.030144925382814</c:v>
                </c:pt>
                <c:pt idx="16">
                  <c:v>58.789293313954474</c:v>
                </c:pt>
                <c:pt idx="17">
                  <c:v>57.886369704816971</c:v>
                </c:pt>
                <c:pt idx="18">
                  <c:v>59.39395350783488</c:v>
                </c:pt>
                <c:pt idx="19">
                  <c:v>58.865463261138345</c:v>
                </c:pt>
                <c:pt idx="20">
                  <c:v>56.071537556582101</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166.24737115888658</c:v>
                </c:pt>
                <c:pt idx="1">
                  <c:v>161.70064186794229</c:v>
                </c:pt>
                <c:pt idx="2">
                  <c:v>137.65756274794103</c:v>
                </c:pt>
                <c:pt idx="3">
                  <c:v>138.40512994322717</c:v>
                </c:pt>
                <c:pt idx="4">
                  <c:v>218.69377238634263</c:v>
                </c:pt>
                <c:pt idx="5">
                  <c:v>266.67677029960777</c:v>
                </c:pt>
                <c:pt idx="6">
                  <c:v>320.18631569184714</c:v>
                </c:pt>
                <c:pt idx="7">
                  <c:v>353.03648685522404</c:v>
                </c:pt>
                <c:pt idx="8">
                  <c:v>358.95326493673861</c:v>
                </c:pt>
                <c:pt idx="9">
                  <c:v>522.21556310586129</c:v>
                </c:pt>
                <c:pt idx="10">
                  <c:v>455.79398697808665</c:v>
                </c:pt>
                <c:pt idx="11">
                  <c:v>630.1150312432145</c:v>
                </c:pt>
                <c:pt idx="12">
                  <c:v>676.36086939184258</c:v>
                </c:pt>
                <c:pt idx="13">
                  <c:v>723.73581248546725</c:v>
                </c:pt>
                <c:pt idx="14">
                  <c:v>818.78958288607976</c:v>
                </c:pt>
                <c:pt idx="15">
                  <c:v>1276.349846698293</c:v>
                </c:pt>
                <c:pt idx="16">
                  <c:v>1340.4000659305129</c:v>
                </c:pt>
                <c:pt idx="17">
                  <c:v>2391.2415176232162</c:v>
                </c:pt>
                <c:pt idx="18">
                  <c:v>2490.2314832747702</c:v>
                </c:pt>
                <c:pt idx="19">
                  <c:v>2534.5373224118762</c:v>
                </c:pt>
                <c:pt idx="20">
                  <c:v>3487.9288066525869</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9.2808556117700789</c:v>
                </c:pt>
                <c:pt idx="1">
                  <c:v>30.951730232348645</c:v>
                </c:pt>
                <c:pt idx="2">
                  <c:v>30.690803388891748</c:v>
                </c:pt>
                <c:pt idx="3">
                  <c:v>82.910320003952862</c:v>
                </c:pt>
                <c:pt idx="4">
                  <c:v>39.803435516040253</c:v>
                </c:pt>
                <c:pt idx="5">
                  <c:v>97.956076279144639</c:v>
                </c:pt>
                <c:pt idx="6">
                  <c:v>254.12598051789286</c:v>
                </c:pt>
                <c:pt idx="7">
                  <c:v>186.05705149842134</c:v>
                </c:pt>
                <c:pt idx="8">
                  <c:v>245.30562244121964</c:v>
                </c:pt>
                <c:pt idx="9">
                  <c:v>326.82584572253455</c:v>
                </c:pt>
                <c:pt idx="10">
                  <c:v>304.46542679049958</c:v>
                </c:pt>
                <c:pt idx="11">
                  <c:v>862.55324842452546</c:v>
                </c:pt>
                <c:pt idx="12">
                  <c:v>2053.024774726161</c:v>
                </c:pt>
                <c:pt idx="13">
                  <c:v>2293.6441875093033</c:v>
                </c:pt>
                <c:pt idx="14">
                  <c:v>6962.3492370499571</c:v>
                </c:pt>
                <c:pt idx="15">
                  <c:v>7371.3786475230499</c:v>
                </c:pt>
                <c:pt idx="16">
                  <c:v>7632.0068359094303</c:v>
                </c:pt>
                <c:pt idx="17">
                  <c:v>7192.6169103431039</c:v>
                </c:pt>
                <c:pt idx="18">
                  <c:v>7489.572634854223</c:v>
                </c:pt>
                <c:pt idx="19">
                  <c:v>9292.0183173868663</c:v>
                </c:pt>
                <c:pt idx="20">
                  <c:v>9431.0254295871073</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77.883147042312146</c:v>
                </c:pt>
                <c:pt idx="4">
                  <c:v>455.01809466088838</c:v>
                </c:pt>
                <c:pt idx="5">
                  <c:v>650.36516512485912</c:v>
                </c:pt>
                <c:pt idx="6">
                  <c:v>673.35972855729699</c:v>
                </c:pt>
                <c:pt idx="7">
                  <c:v>447.85898723025019</c:v>
                </c:pt>
                <c:pt idx="8">
                  <c:v>302.14849347631514</c:v>
                </c:pt>
                <c:pt idx="9">
                  <c:v>1215.1310047911204</c:v>
                </c:pt>
                <c:pt idx="10">
                  <c:v>430.2206803532178</c:v>
                </c:pt>
                <c:pt idx="11">
                  <c:v>3323.9622869127879</c:v>
                </c:pt>
                <c:pt idx="12">
                  <c:v>3112.550612170372</c:v>
                </c:pt>
                <c:pt idx="13">
                  <c:v>3280.5916138998928</c:v>
                </c:pt>
                <c:pt idx="14">
                  <c:v>3344.602648831009</c:v>
                </c:pt>
                <c:pt idx="15">
                  <c:v>3230.1103894033909</c:v>
                </c:pt>
                <c:pt idx="16">
                  <c:v>3291.6628746313572</c:v>
                </c:pt>
                <c:pt idx="17">
                  <c:v>3401.9858988087303</c:v>
                </c:pt>
                <c:pt idx="18">
                  <c:v>3127.0707701190709</c:v>
                </c:pt>
                <c:pt idx="19">
                  <c:v>3075.2252413597935</c:v>
                </c:pt>
                <c:pt idx="20">
                  <c:v>3353.5658069942078</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2384.5242682656608</c:v>
                </c:pt>
                <c:pt idx="8">
                  <c:v>2529.6644159566604</c:v>
                </c:pt>
                <c:pt idx="9">
                  <c:v>2541.9508777578608</c:v>
                </c:pt>
                <c:pt idx="10">
                  <c:v>2597.6158294809607</c:v>
                </c:pt>
                <c:pt idx="11">
                  <c:v>2666.0903299995603</c:v>
                </c:pt>
                <c:pt idx="12">
                  <c:v>3895.0773753002613</c:v>
                </c:pt>
                <c:pt idx="13">
                  <c:v>4416.1893209582604</c:v>
                </c:pt>
                <c:pt idx="14">
                  <c:v>6711.3125038758617</c:v>
                </c:pt>
                <c:pt idx="15">
                  <c:v>7981.065175641962</c:v>
                </c:pt>
                <c:pt idx="16">
                  <c:v>8292.1896907185619</c:v>
                </c:pt>
                <c:pt idx="17">
                  <c:v>10485.127959564659</c:v>
                </c:pt>
                <c:pt idx="18">
                  <c:v>10604.288825067462</c:v>
                </c:pt>
                <c:pt idx="19">
                  <c:v>11317.690982846161</c:v>
                </c:pt>
                <c:pt idx="20">
                  <c:v>13215.18936216256</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1200.9301750100003</c:v>
                </c:pt>
                <c:pt idx="3">
                  <c:v>1323.187371510001</c:v>
                </c:pt>
                <c:pt idx="4">
                  <c:v>2023.5485648699996</c:v>
                </c:pt>
                <c:pt idx="5">
                  <c:v>2889.6465010399988</c:v>
                </c:pt>
                <c:pt idx="6">
                  <c:v>3492.7618852999985</c:v>
                </c:pt>
                <c:pt idx="7">
                  <c:v>5381.0332546799982</c:v>
                </c:pt>
                <c:pt idx="8">
                  <c:v>6311.0168967999998</c:v>
                </c:pt>
                <c:pt idx="9">
                  <c:v>6345.5128226899997</c:v>
                </c:pt>
                <c:pt idx="10">
                  <c:v>6545.001075619999</c:v>
                </c:pt>
                <c:pt idx="11">
                  <c:v>7450.3522371100007</c:v>
                </c:pt>
                <c:pt idx="12">
                  <c:v>7555.2054066000019</c:v>
                </c:pt>
                <c:pt idx="13">
                  <c:v>7646.046860800001</c:v>
                </c:pt>
                <c:pt idx="14">
                  <c:v>11370.473395629997</c:v>
                </c:pt>
                <c:pt idx="15">
                  <c:v>13011.08477763</c:v>
                </c:pt>
                <c:pt idx="16">
                  <c:v>17300.150089500003</c:v>
                </c:pt>
                <c:pt idx="17">
                  <c:v>16691.150089500003</c:v>
                </c:pt>
                <c:pt idx="18">
                  <c:v>16547.632627889998</c:v>
                </c:pt>
                <c:pt idx="19">
                  <c:v>16611.837162510001</c:v>
                </c:pt>
                <c:pt idx="20">
                  <c:v>16563.537162510002</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890</c:v>
                </c:pt>
                <c:pt idx="4">
                  <c:v>1050</c:v>
                </c:pt>
                <c:pt idx="5">
                  <c:v>1616.8079730199997</c:v>
                </c:pt>
                <c:pt idx="6">
                  <c:v>3155.4147374200002</c:v>
                </c:pt>
                <c:pt idx="7">
                  <c:v>3403.97753758</c:v>
                </c:pt>
                <c:pt idx="8">
                  <c:v>3710.894730779999</c:v>
                </c:pt>
                <c:pt idx="9">
                  <c:v>4046.4601966999999</c:v>
                </c:pt>
                <c:pt idx="10">
                  <c:v>4046.4601966999999</c:v>
                </c:pt>
                <c:pt idx="11">
                  <c:v>8565.1983166399987</c:v>
                </c:pt>
                <c:pt idx="12">
                  <c:v>8992.1381701399987</c:v>
                </c:pt>
                <c:pt idx="13">
                  <c:v>8992.1381701399987</c:v>
                </c:pt>
                <c:pt idx="14">
                  <c:v>12092.32427703</c:v>
                </c:pt>
                <c:pt idx="15">
                  <c:v>12092.32427703</c:v>
                </c:pt>
                <c:pt idx="16">
                  <c:v>13023.012966789998</c:v>
                </c:pt>
                <c:pt idx="17">
                  <c:v>12872.712966789999</c:v>
                </c:pt>
                <c:pt idx="18">
                  <c:v>13154.025969819997</c:v>
                </c:pt>
                <c:pt idx="19">
                  <c:v>15073.889470739998</c:v>
                </c:pt>
                <c:pt idx="20">
                  <c:v>15073.889470739998</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52.95491454650994</c:v>
                </c:pt>
                <c:pt idx="1">
                  <c:v>-600.15131187441841</c:v>
                </c:pt>
                <c:pt idx="2">
                  <c:v>-2215.3236069015029</c:v>
                </c:pt>
                <c:pt idx="3">
                  <c:v>-83.318384398264811</c:v>
                </c:pt>
                <c:pt idx="4">
                  <c:v>12.429589205962088</c:v>
                </c:pt>
                <c:pt idx="5">
                  <c:v>114.00291761037829</c:v>
                </c:pt>
                <c:pt idx="6">
                  <c:v>222.12494884523721</c:v>
                </c:pt>
                <c:pt idx="7">
                  <c:v>-743.62794907429725</c:v>
                </c:pt>
                <c:pt idx="8">
                  <c:v>-2224.6163217749931</c:v>
                </c:pt>
                <c:pt idx="9">
                  <c:v>-2901.1948465678838</c:v>
                </c:pt>
                <c:pt idx="10">
                  <c:v>-2784.4619046170619</c:v>
                </c:pt>
                <c:pt idx="11">
                  <c:v>-6163.0189272093894</c:v>
                </c:pt>
                <c:pt idx="12">
                  <c:v>-5353.4733541222504</c:v>
                </c:pt>
                <c:pt idx="13">
                  <c:v>-4900.953609604423</c:v>
                </c:pt>
                <c:pt idx="14">
                  <c:v>-7911.2257813921715</c:v>
                </c:pt>
                <c:pt idx="15">
                  <c:v>-7291.2873991243359</c:v>
                </c:pt>
                <c:pt idx="16">
                  <c:v>-8693.883872833123</c:v>
                </c:pt>
                <c:pt idx="17">
                  <c:v>-6451.7878519617771</c:v>
                </c:pt>
                <c:pt idx="18">
                  <c:v>-7361.2327957283605</c:v>
                </c:pt>
                <c:pt idx="19">
                  <c:v>-6714.9024186368606</c:v>
                </c:pt>
                <c:pt idx="20">
                  <c:v>-4764.5866307733741</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869.66279131290014</c:v>
                </c:pt>
                <c:pt idx="10">
                  <c:v>925.3277430359999</c:v>
                </c:pt>
                <c:pt idx="11">
                  <c:v>993.80224355459984</c:v>
                </c:pt>
                <c:pt idx="12">
                  <c:v>1001.5559939553</c:v>
                </c:pt>
                <c:pt idx="13">
                  <c:v>1061.5767612033001</c:v>
                </c:pt>
                <c:pt idx="14">
                  <c:v>1202.9576455608999</c:v>
                </c:pt>
                <c:pt idx="15">
                  <c:v>2083.1826122170005</c:v>
                </c:pt>
                <c:pt idx="16">
                  <c:v>2172.6249280236002</c:v>
                </c:pt>
                <c:pt idx="17">
                  <c:v>4232.6881520797006</c:v>
                </c:pt>
                <c:pt idx="18">
                  <c:v>4351.8490175825</c:v>
                </c:pt>
                <c:pt idx="19">
                  <c:v>4415.9240154712006</c:v>
                </c:pt>
                <c:pt idx="20">
                  <c:v>6313.4223947875998</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2051.2332949000001</c:v>
                </c:pt>
                <c:pt idx="13">
                  <c:v>2512.32447331</c:v>
                </c:pt>
                <c:pt idx="14">
                  <c:v>4666.0667718700006</c:v>
                </c:pt>
                <c:pt idx="15">
                  <c:v>5055.5944769800008</c:v>
                </c:pt>
                <c:pt idx="16">
                  <c:v>5277.2766762500005</c:v>
                </c:pt>
                <c:pt idx="17">
                  <c:v>5410.1517210399998</c:v>
                </c:pt>
                <c:pt idx="18">
                  <c:v>5410.1517210399998</c:v>
                </c:pt>
                <c:pt idx="19">
                  <c:v>6059.4788809299998</c:v>
                </c:pt>
                <c:pt idx="20">
                  <c:v>6059.4788809299998</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7296.5000000400014</c:v>
                </c:pt>
                <c:pt idx="11">
                  <c:v>7296.5000000400014</c:v>
                </c:pt>
                <c:pt idx="12">
                  <c:v>7296.5000000400014</c:v>
                </c:pt>
                <c:pt idx="13">
                  <c:v>7296.5000000400014</c:v>
                </c:pt>
                <c:pt idx="14">
                  <c:v>7296.5000000400014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3582.2361818207</c:v>
                </c:pt>
                <c:pt idx="8">
                  <c:v>3727.3763295116996</c:v>
                </c:pt>
                <c:pt idx="9">
                  <c:v>3739.6627913129</c:v>
                </c:pt>
                <c:pt idx="10">
                  <c:v>3795.3277430359999</c:v>
                </c:pt>
                <c:pt idx="11">
                  <c:v>3863.8022435545995</c:v>
                </c:pt>
                <c:pt idx="12">
                  <c:v>5092.7892888553006</c:v>
                </c:pt>
                <c:pt idx="13">
                  <c:v>5613.9012345132996</c:v>
                </c:pt>
                <c:pt idx="14">
                  <c:v>7909.0244174309009</c:v>
                </c:pt>
                <c:pt idx="15">
                  <c:v>9178.7770891970013</c:v>
                </c:pt>
                <c:pt idx="16">
                  <c:v>9489.9016042736002</c:v>
                </c:pt>
                <c:pt idx="17">
                  <c:v>11682.839873119699</c:v>
                </c:pt>
                <c:pt idx="18">
                  <c:v>11802.000738622502</c:v>
                </c:pt>
                <c:pt idx="19">
                  <c:v>12515.4028964012</c:v>
                </c:pt>
                <c:pt idx="20">
                  <c:v>14412.901275717601</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10206.388175009999</c:v>
                </c:pt>
                <c:pt idx="3">
                  <c:v>10328.64537151</c:v>
                </c:pt>
                <c:pt idx="4">
                  <c:v>11029.006564869998</c:v>
                </c:pt>
                <c:pt idx="5">
                  <c:v>11895.104501039998</c:v>
                </c:pt>
                <c:pt idx="6">
                  <c:v>12498.219885299997</c:v>
                </c:pt>
                <c:pt idx="7">
                  <c:v>14386.491254679997</c:v>
                </c:pt>
                <c:pt idx="8">
                  <c:v>15316.474896799999</c:v>
                </c:pt>
                <c:pt idx="9">
                  <c:v>15350.970822689998</c:v>
                </c:pt>
                <c:pt idx="10">
                  <c:v>15550.459075619998</c:v>
                </c:pt>
                <c:pt idx="11">
                  <c:v>16455.810237109999</c:v>
                </c:pt>
                <c:pt idx="12">
                  <c:v>16560.663406600001</c:v>
                </c:pt>
                <c:pt idx="13">
                  <c:v>16651.5048608</c:v>
                </c:pt>
                <c:pt idx="14">
                  <c:v>20375.931395629996</c:v>
                </c:pt>
                <c:pt idx="15">
                  <c:v>22016.542777629998</c:v>
                </c:pt>
                <c:pt idx="16">
                  <c:v>26305.608089500001</c:v>
                </c:pt>
                <c:pt idx="17">
                  <c:v>25696.608089500001</c:v>
                </c:pt>
                <c:pt idx="18">
                  <c:v>25553.090627889997</c:v>
                </c:pt>
                <c:pt idx="19">
                  <c:v>25617.295162509999</c:v>
                </c:pt>
                <c:pt idx="20">
                  <c:v>25568.99516251</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6041.7110000000011</c:v>
                </c:pt>
                <c:pt idx="4">
                  <c:v>6201.7110000000011</c:v>
                </c:pt>
                <c:pt idx="5">
                  <c:v>6768.5189730200009</c:v>
                </c:pt>
                <c:pt idx="6">
                  <c:v>8307.1257374200013</c:v>
                </c:pt>
                <c:pt idx="7">
                  <c:v>8555.6885375800011</c:v>
                </c:pt>
                <c:pt idx="8">
                  <c:v>8862.6057307800002</c:v>
                </c:pt>
                <c:pt idx="9">
                  <c:v>9198.171196700001</c:v>
                </c:pt>
                <c:pt idx="10">
                  <c:v>9198.171196700001</c:v>
                </c:pt>
                <c:pt idx="11">
                  <c:v>13716.90931664</c:v>
                </c:pt>
                <c:pt idx="12">
                  <c:v>14143.84917014</c:v>
                </c:pt>
                <c:pt idx="13">
                  <c:v>14143.84917014</c:v>
                </c:pt>
                <c:pt idx="14">
                  <c:v>17244.035277030001</c:v>
                </c:pt>
                <c:pt idx="15">
                  <c:v>17244.035277030001</c:v>
                </c:pt>
                <c:pt idx="16">
                  <c:v>18174.723966789999</c:v>
                </c:pt>
                <c:pt idx="17">
                  <c:v>18024.42396679</c:v>
                </c:pt>
                <c:pt idx="18">
                  <c:v>18305.736969819998</c:v>
                </c:pt>
                <c:pt idx="19">
                  <c:v>20225.600470739999</c:v>
                </c:pt>
                <c:pt idx="20">
                  <c:v>20225.600470739999</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42854.449828111559</c:v>
                </c:pt>
                <c:pt idx="1">
                  <c:v>42201.343601690627</c:v>
                </c:pt>
                <c:pt idx="2">
                  <c:v>40586.171306663542</c:v>
                </c:pt>
                <c:pt idx="3">
                  <c:v>42718.176529166783</c:v>
                </c:pt>
                <c:pt idx="4">
                  <c:v>42813.924502771006</c:v>
                </c:pt>
                <c:pt idx="5">
                  <c:v>42915.497831175424</c:v>
                </c:pt>
                <c:pt idx="6">
                  <c:v>43023.619862410284</c:v>
                </c:pt>
                <c:pt idx="7">
                  <c:v>42057.86696449075</c:v>
                </c:pt>
                <c:pt idx="8">
                  <c:v>40576.878591790053</c:v>
                </c:pt>
                <c:pt idx="9">
                  <c:v>39900.300066997159</c:v>
                </c:pt>
                <c:pt idx="10">
                  <c:v>40017.033008947983</c:v>
                </c:pt>
                <c:pt idx="11">
                  <c:v>36638.475986355654</c:v>
                </c:pt>
                <c:pt idx="12">
                  <c:v>37448.021559442794</c:v>
                </c:pt>
                <c:pt idx="13">
                  <c:v>37900.541303960621</c:v>
                </c:pt>
                <c:pt idx="14">
                  <c:v>34890.269132172863</c:v>
                </c:pt>
                <c:pt idx="15">
                  <c:v>35510.207514440699</c:v>
                </c:pt>
                <c:pt idx="16">
                  <c:v>34107.611040731914</c:v>
                </c:pt>
                <c:pt idx="17">
                  <c:v>36349.707061603265</c:v>
                </c:pt>
                <c:pt idx="18">
                  <c:v>35440.26211783669</c:v>
                </c:pt>
                <c:pt idx="19">
                  <c:v>36086.592494928176</c:v>
                </c:pt>
                <c:pt idx="20">
                  <c:v>38036.908282791672</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97441.080096607096</c:v>
                </c:pt>
                <c:pt idx="1">
                  <c:v>94553.062036798947</c:v>
                </c:pt>
                <c:pt idx="2">
                  <c:v>94685.637123747656</c:v>
                </c:pt>
                <c:pt idx="3">
                  <c:v>90923.031740110542</c:v>
                </c:pt>
                <c:pt idx="4">
                  <c:v>87572.951586497977</c:v>
                </c:pt>
                <c:pt idx="5">
                  <c:v>83904.167744465842</c:v>
                </c:pt>
                <c:pt idx="6">
                  <c:v>85804.065853750784</c:v>
                </c:pt>
                <c:pt idx="7">
                  <c:v>77468.16046806032</c:v>
                </c:pt>
                <c:pt idx="8">
                  <c:v>76588.832234233982</c:v>
                </c:pt>
                <c:pt idx="9">
                  <c:v>81220.267130601249</c:v>
                </c:pt>
                <c:pt idx="10">
                  <c:v>77862.037973969564</c:v>
                </c:pt>
                <c:pt idx="11">
                  <c:v>71580.350744261406</c:v>
                </c:pt>
                <c:pt idx="12">
                  <c:v>73254.708700131829</c:v>
                </c:pt>
                <c:pt idx="13">
                  <c:v>71570.068274186779</c:v>
                </c:pt>
                <c:pt idx="14">
                  <c:v>47228.811171232854</c:v>
                </c:pt>
                <c:pt idx="15">
                  <c:v>41321.476628825796</c:v>
                </c:pt>
                <c:pt idx="16">
                  <c:v>33614.890560967397</c:v>
                </c:pt>
                <c:pt idx="17">
                  <c:v>33671.997324936376</c:v>
                </c:pt>
                <c:pt idx="18">
                  <c:v>35029.957790413748</c:v>
                </c:pt>
                <c:pt idx="19">
                  <c:v>34157.561232595959</c:v>
                </c:pt>
                <c:pt idx="20">
                  <c:v>32660.254731916961</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31943.022856575561</c:v>
                </c:pt>
                <c:pt idx="1">
                  <c:v>33622.333319302008</c:v>
                </c:pt>
                <c:pt idx="2">
                  <c:v>33459.156172376344</c:v>
                </c:pt>
                <c:pt idx="3">
                  <c:v>33924.746966500228</c:v>
                </c:pt>
                <c:pt idx="4">
                  <c:v>33358.327223394022</c:v>
                </c:pt>
                <c:pt idx="5">
                  <c:v>31398.714929465787</c:v>
                </c:pt>
                <c:pt idx="6">
                  <c:v>33024.31749791911</c:v>
                </c:pt>
                <c:pt idx="7">
                  <c:v>30505.542583539776</c:v>
                </c:pt>
                <c:pt idx="8">
                  <c:v>27762.192702913293</c:v>
                </c:pt>
                <c:pt idx="9">
                  <c:v>27185.349155766748</c:v>
                </c:pt>
                <c:pt idx="10">
                  <c:v>23709.542968339272</c:v>
                </c:pt>
                <c:pt idx="11">
                  <c:v>21897.943418357056</c:v>
                </c:pt>
                <c:pt idx="12">
                  <c:v>22152.663136619904</c:v>
                </c:pt>
                <c:pt idx="13">
                  <c:v>21663.987698240911</c:v>
                </c:pt>
                <c:pt idx="14">
                  <c:v>23027.342249999125</c:v>
                </c:pt>
                <c:pt idx="15">
                  <c:v>22809.099796424707</c:v>
                </c:pt>
                <c:pt idx="16">
                  <c:v>22114.863952390308</c:v>
                </c:pt>
                <c:pt idx="17">
                  <c:v>22528.506329680764</c:v>
                </c:pt>
                <c:pt idx="18">
                  <c:v>23053.555189100465</c:v>
                </c:pt>
                <c:pt idx="19">
                  <c:v>22464.792856204607</c:v>
                </c:pt>
                <c:pt idx="20">
                  <c:v>22316.133222151962</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3143.0282842227548</c:v>
                </c:pt>
                <c:pt idx="1">
                  <c:v>3139.0214366095825</c:v>
                </c:pt>
                <c:pt idx="2">
                  <c:v>2998.6431108683782</c:v>
                </c:pt>
                <c:pt idx="3">
                  <c:v>1929.7400737833293</c:v>
                </c:pt>
                <c:pt idx="4">
                  <c:v>1932.1676929239616</c:v>
                </c:pt>
                <c:pt idx="5">
                  <c:v>1926.4827991470954</c:v>
                </c:pt>
                <c:pt idx="6">
                  <c:v>1931.8261977994366</c:v>
                </c:pt>
                <c:pt idx="7">
                  <c:v>1878.8594287048631</c:v>
                </c:pt>
                <c:pt idx="8">
                  <c:v>1882.255873604247</c:v>
                </c:pt>
                <c:pt idx="9">
                  <c:v>1884.574697490176</c:v>
                </c:pt>
                <c:pt idx="10">
                  <c:v>1889.8672885970539</c:v>
                </c:pt>
                <c:pt idx="11">
                  <c:v>2762.3543801064634</c:v>
                </c:pt>
                <c:pt idx="12">
                  <c:v>2254.8353703229222</c:v>
                </c:pt>
                <c:pt idx="13">
                  <c:v>1896.4300225419202</c:v>
                </c:pt>
                <c:pt idx="14">
                  <c:v>3869.6396280091867</c:v>
                </c:pt>
                <c:pt idx="15">
                  <c:v>2994.0140783553807</c:v>
                </c:pt>
                <c:pt idx="16">
                  <c:v>5680.2165067593533</c:v>
                </c:pt>
                <c:pt idx="17">
                  <c:v>3912.7710584352767</c:v>
                </c:pt>
                <c:pt idx="18">
                  <c:v>3632.7381970778674</c:v>
                </c:pt>
                <c:pt idx="19">
                  <c:v>4700.5983570798608</c:v>
                </c:pt>
                <c:pt idx="20">
                  <c:v>3097.3857778658466</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112.36636252771591</c:v>
                </c:pt>
                <c:pt idx="1">
                  <c:v>94.95338789728207</c:v>
                </c:pt>
                <c:pt idx="2">
                  <c:v>157.25952700192184</c:v>
                </c:pt>
                <c:pt idx="3">
                  <c:v>57.746336093443738</c:v>
                </c:pt>
                <c:pt idx="4">
                  <c:v>29.829049641709293</c:v>
                </c:pt>
                <c:pt idx="5">
                  <c:v>9.3568735162152024</c:v>
                </c:pt>
                <c:pt idx="6">
                  <c:v>9.0845169793838956</c:v>
                </c:pt>
                <c:pt idx="7">
                  <c:v>30.67315059968562</c:v>
                </c:pt>
                <c:pt idx="8">
                  <c:v>37.665211281362637</c:v>
                </c:pt>
                <c:pt idx="9">
                  <c:v>35.284722452904752</c:v>
                </c:pt>
                <c:pt idx="10">
                  <c:v>49.671520568992399</c:v>
                </c:pt>
                <c:pt idx="11">
                  <c:v>183.93455359164872</c:v>
                </c:pt>
                <c:pt idx="12">
                  <c:v>83.962050184541454</c:v>
                </c:pt>
                <c:pt idx="13">
                  <c:v>106.41791998027182</c:v>
                </c:pt>
                <c:pt idx="14">
                  <c:v>271.97579212618393</c:v>
                </c:pt>
                <c:pt idx="15">
                  <c:v>234.946216165767</c:v>
                </c:pt>
                <c:pt idx="16">
                  <c:v>1650.1472823135225</c:v>
                </c:pt>
                <c:pt idx="17">
                  <c:v>735.66731412198658</c:v>
                </c:pt>
                <c:pt idx="18">
                  <c:v>537.07633409482719</c:v>
                </c:pt>
                <c:pt idx="19">
                  <c:v>1219.7494454138214</c:v>
                </c:pt>
                <c:pt idx="20">
                  <c:v>352.81609106234316</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15998.527037076141</c:v>
                </c:pt>
                <c:pt idx="1">
                  <c:v>13174.879415591202</c:v>
                </c:pt>
                <c:pt idx="2">
                  <c:v>13020.093221855344</c:v>
                </c:pt>
                <c:pt idx="3">
                  <c:v>16143.749605582463</c:v>
                </c:pt>
                <c:pt idx="4">
                  <c:v>13763.032585194927</c:v>
                </c:pt>
                <c:pt idx="5">
                  <c:v>15350.648514056722</c:v>
                </c:pt>
                <c:pt idx="6">
                  <c:v>9213.7368690622097</c:v>
                </c:pt>
                <c:pt idx="7">
                  <c:v>15975.438271252387</c:v>
                </c:pt>
                <c:pt idx="8">
                  <c:v>15056.695406937553</c:v>
                </c:pt>
                <c:pt idx="9">
                  <c:v>11753.331648567753</c:v>
                </c:pt>
                <c:pt idx="10">
                  <c:v>15190.827546295906</c:v>
                </c:pt>
                <c:pt idx="11">
                  <c:v>14262.601782695583</c:v>
                </c:pt>
                <c:pt idx="12">
                  <c:v>13870.555488750928</c:v>
                </c:pt>
                <c:pt idx="13">
                  <c:v>15762.584195118305</c:v>
                </c:pt>
                <c:pt idx="14">
                  <c:v>14376.344672048179</c:v>
                </c:pt>
                <c:pt idx="15">
                  <c:v>16126.274063885821</c:v>
                </c:pt>
                <c:pt idx="16">
                  <c:v>9891.8327376593825</c:v>
                </c:pt>
                <c:pt idx="17">
                  <c:v>17059.198495516841</c:v>
                </c:pt>
                <c:pt idx="18">
                  <c:v>15654.443495580399</c:v>
                </c:pt>
                <c:pt idx="19">
                  <c:v>12168.177300154912</c:v>
                </c:pt>
                <c:pt idx="20">
                  <c:v>14641.855872076687</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175.52822677065663</c:v>
                </c:pt>
                <c:pt idx="1">
                  <c:v>192.65237210029093</c:v>
                </c:pt>
                <c:pt idx="2">
                  <c:v>168.34836613683277</c:v>
                </c:pt>
                <c:pt idx="3">
                  <c:v>299.19859698949216</c:v>
                </c:pt>
                <c:pt idx="4">
                  <c:v>713.51530256327135</c:v>
                </c:pt>
                <c:pt idx="5">
                  <c:v>1014.9980117036116</c:v>
                </c:pt>
                <c:pt idx="6">
                  <c:v>1247.6720247670371</c:v>
                </c:pt>
                <c:pt idx="7">
                  <c:v>986.95252558389552</c:v>
                </c:pt>
                <c:pt idx="8">
                  <c:v>906.40738085427336</c:v>
                </c:pt>
                <c:pt idx="9">
                  <c:v>2064.1724136195162</c:v>
                </c:pt>
                <c:pt idx="10">
                  <c:v>1190.4800941218041</c:v>
                </c:pt>
                <c:pt idx="11">
                  <c:v>4816.6305665805276</c:v>
                </c:pt>
                <c:pt idx="12">
                  <c:v>5841.9362562883771</c:v>
                </c:pt>
                <c:pt idx="13">
                  <c:v>6297.9716138946633</c:v>
                </c:pt>
                <c:pt idx="14">
                  <c:v>11125.741468767046</c:v>
                </c:pt>
                <c:pt idx="15">
                  <c:v>11877.838883624736</c:v>
                </c:pt>
                <c:pt idx="16">
                  <c:v>12264.069776471304</c:v>
                </c:pt>
                <c:pt idx="17">
                  <c:v>12985.844326775048</c:v>
                </c:pt>
                <c:pt idx="18">
                  <c:v>13106.874888248063</c:v>
                </c:pt>
                <c:pt idx="19">
                  <c:v>14901.780881158536</c:v>
                </c:pt>
                <c:pt idx="20">
                  <c:v>16272.520043233899</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0.13821430193199105</c:v>
                </c:pt>
                <c:pt idx="1">
                  <c:v>0</c:v>
                </c:pt>
                <c:pt idx="2">
                  <c:v>0.14154636869949999</c:v>
                </c:pt>
                <c:pt idx="3">
                  <c:v>0.58213423279916188</c:v>
                </c:pt>
                <c:pt idx="4">
                  <c:v>0.60343783145820007</c:v>
                </c:pt>
                <c:pt idx="5">
                  <c:v>0</c:v>
                </c:pt>
                <c:pt idx="6">
                  <c:v>0.2052942622167</c:v>
                </c:pt>
                <c:pt idx="7">
                  <c:v>0.22468143493289999</c:v>
                </c:pt>
                <c:pt idx="8">
                  <c:v>1.5679367475462169</c:v>
                </c:pt>
                <c:pt idx="9">
                  <c:v>0</c:v>
                </c:pt>
                <c:pt idx="10">
                  <c:v>0.27951176895870006</c:v>
                </c:pt>
                <c:pt idx="11">
                  <c:v>0.29760692735569999</c:v>
                </c:pt>
                <c:pt idx="12">
                  <c:v>0.81167025826306816</c:v>
                </c:pt>
                <c:pt idx="13">
                  <c:v>1.2753256115445708</c:v>
                </c:pt>
                <c:pt idx="14">
                  <c:v>3.0832930625617014</c:v>
                </c:pt>
                <c:pt idx="15">
                  <c:v>3.6591684914982512</c:v>
                </c:pt>
                <c:pt idx="16">
                  <c:v>1.6546457289331666</c:v>
                </c:pt>
                <c:pt idx="17">
                  <c:v>4.6203424467644352</c:v>
                </c:pt>
                <c:pt idx="18">
                  <c:v>4.6659842642168821</c:v>
                </c:pt>
                <c:pt idx="19">
                  <c:v>1.8008552145824046</c:v>
                </c:pt>
                <c:pt idx="20">
                  <c:v>4.694685769450369</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29308.954410992334</c:v>
                </c:pt>
                <c:pt idx="1">
                  <c:v>30463.6819154369</c:v>
                </c:pt>
                <c:pt idx="2">
                  <c:v>31118.575045295871</c:v>
                </c:pt>
                <c:pt idx="3">
                  <c:v>32295.053628706537</c:v>
                </c:pt>
                <c:pt idx="4">
                  <c:v>37298.044172248614</c:v>
                </c:pt>
                <c:pt idx="5">
                  <c:v>40147.212120844473</c:v>
                </c:pt>
                <c:pt idx="6">
                  <c:v>39624.252477123009</c:v>
                </c:pt>
                <c:pt idx="7">
                  <c:v>46165.664932354921</c:v>
                </c:pt>
                <c:pt idx="8">
                  <c:v>49720.506282336522</c:v>
                </c:pt>
                <c:pt idx="9">
                  <c:v>49641.689289577371</c:v>
                </c:pt>
                <c:pt idx="10">
                  <c:v>53116.475149505233</c:v>
                </c:pt>
                <c:pt idx="11">
                  <c:v>51713.084554439585</c:v>
                </c:pt>
                <c:pt idx="12">
                  <c:v>52035.890828055381</c:v>
                </c:pt>
                <c:pt idx="13">
                  <c:v>53247.586482026032</c:v>
                </c:pt>
                <c:pt idx="14">
                  <c:v>68085.929853715512</c:v>
                </c:pt>
                <c:pt idx="15">
                  <c:v>74185.641206349246</c:v>
                </c:pt>
                <c:pt idx="16">
                  <c:v>83978.015825822731</c:v>
                </c:pt>
                <c:pt idx="17">
                  <c:v>86322.263849507028</c:v>
                </c:pt>
                <c:pt idx="18">
                  <c:v>85289.00462666087</c:v>
                </c:pt>
                <c:pt idx="19">
                  <c:v>84325.618780722289</c:v>
                </c:pt>
                <c:pt idx="20">
                  <c:v>85655.783604460667</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12774.527528157592</c:v>
                </c:pt>
                <c:pt idx="1">
                  <c:v>15384.050673713735</c:v>
                </c:pt>
                <c:pt idx="2">
                  <c:v>14970.455899979323</c:v>
                </c:pt>
                <c:pt idx="3">
                  <c:v>15103.384441623803</c:v>
                </c:pt>
                <c:pt idx="4">
                  <c:v>15915.317876054947</c:v>
                </c:pt>
                <c:pt idx="5">
                  <c:v>17639.648349812</c:v>
                </c:pt>
                <c:pt idx="6">
                  <c:v>21636.809097314395</c:v>
                </c:pt>
                <c:pt idx="7">
                  <c:v>19217.261037815566</c:v>
                </c:pt>
                <c:pt idx="8">
                  <c:v>21281.690573502896</c:v>
                </c:pt>
                <c:pt idx="9">
                  <c:v>22372.498491502036</c:v>
                </c:pt>
                <c:pt idx="10">
                  <c:v>23022.566635925563</c:v>
                </c:pt>
                <c:pt idx="11">
                  <c:v>35993.006733545881</c:v>
                </c:pt>
                <c:pt idx="12">
                  <c:v>36007.430704096623</c:v>
                </c:pt>
                <c:pt idx="13">
                  <c:v>35551.153958613795</c:v>
                </c:pt>
                <c:pt idx="14">
                  <c:v>45215.627226673038</c:v>
                </c:pt>
                <c:pt idx="15">
                  <c:v>45443.372288930004</c:v>
                </c:pt>
                <c:pt idx="16">
                  <c:v>47680.873153900611</c:v>
                </c:pt>
                <c:pt idx="17">
                  <c:v>41656.591633359792</c:v>
                </c:pt>
                <c:pt idx="18">
                  <c:v>44591.216972165348</c:v>
                </c:pt>
                <c:pt idx="19">
                  <c:v>50645.548908605087</c:v>
                </c:pt>
                <c:pt idx="20">
                  <c:v>52262.43352699199</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-215.42362124106597</c:v>
                </c:pt>
                <c:pt idx="1">
                  <c:v>-296.81117356829901</c:v>
                </c:pt>
                <c:pt idx="2">
                  <c:v>-242.63076872529234</c:v>
                </c:pt>
                <c:pt idx="3">
                  <c:v>-538.67196492112009</c:v>
                </c:pt>
                <c:pt idx="4">
                  <c:v>-986.00810297073167</c:v>
                </c:pt>
                <c:pt idx="5">
                  <c:v>-1477.3582352478745</c:v>
                </c:pt>
                <c:pt idx="6">
                  <c:v>-1911.7230017644399</c:v>
                </c:pt>
                <c:pt idx="7">
                  <c:v>-1442.8633748220752</c:v>
                </c:pt>
                <c:pt idx="8">
                  <c:v>-1406.0229641076398</c:v>
                </c:pt>
                <c:pt idx="9">
                  <c:v>-2789.8338439472341</c:v>
                </c:pt>
                <c:pt idx="10">
                  <c:v>-1649.1792755044803</c:v>
                </c:pt>
                <c:pt idx="11">
                  <c:v>-8298.289220603252</c:v>
                </c:pt>
                <c:pt idx="12">
                  <c:v>-9368.2609375443644</c:v>
                </c:pt>
                <c:pt idx="13">
                  <c:v>-9225.5685540408704</c:v>
                </c:pt>
                <c:pt idx="14">
                  <c:v>-15791.415509172988</c:v>
                </c:pt>
                <c:pt idx="15">
                  <c:v>-16762.986534272546</c:v>
                </c:pt>
                <c:pt idx="16">
                  <c:v>-17384.747367925727</c:v>
                </c:pt>
                <c:pt idx="17">
                  <c:v>-17816.95564177019</c:v>
                </c:pt>
                <c:pt idx="18">
                  <c:v>-18018.213735188165</c:v>
                </c:pt>
                <c:pt idx="19">
                  <c:v>-20322.894275869938</c:v>
                </c:pt>
                <c:pt idx="20">
                  <c:v>-22056.837132677094</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-2888.0180598081497</c:v>
                </c:pt>
                <c:pt idx="2">
                  <c:v>-2755.4429728594405</c:v>
                </c:pt>
                <c:pt idx="3">
                  <c:v>-6518.0483564965543</c:v>
                </c:pt>
                <c:pt idx="4">
                  <c:v>-9868.1285101091198</c:v>
                </c:pt>
                <c:pt idx="5">
                  <c:v>-13536.912352141255</c:v>
                </c:pt>
                <c:pt idx="6">
                  <c:v>-11637.014242856312</c:v>
                </c:pt>
                <c:pt idx="7">
                  <c:v>-19972.919628546777</c:v>
                </c:pt>
                <c:pt idx="8">
                  <c:v>-20852.247862373115</c:v>
                </c:pt>
                <c:pt idx="9">
                  <c:v>-16220.812966005848</c:v>
                </c:pt>
                <c:pt idx="10">
                  <c:v>-19579.042122637533</c:v>
                </c:pt>
                <c:pt idx="11">
                  <c:v>-25860.72935234569</c:v>
                </c:pt>
                <c:pt idx="12">
                  <c:v>-24186.371396475268</c:v>
                </c:pt>
                <c:pt idx="13">
                  <c:v>-25871.011822420318</c:v>
                </c:pt>
                <c:pt idx="14">
                  <c:v>-50212.268925374243</c:v>
                </c:pt>
                <c:pt idx="15">
                  <c:v>-56119.6034677813</c:v>
                </c:pt>
                <c:pt idx="16">
                  <c:v>-63826.1895356397</c:v>
                </c:pt>
                <c:pt idx="17">
                  <c:v>-63769.082771670721</c:v>
                </c:pt>
                <c:pt idx="18">
                  <c:v>-62411.122306193349</c:v>
                </c:pt>
                <c:pt idx="19">
                  <c:v>-63283.518864011137</c:v>
                </c:pt>
                <c:pt idx="20">
                  <c:v>-64780.825364690136</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1679.3104627264474</c:v>
                </c:pt>
                <c:pt idx="2">
                  <c:v>1516.1333158007837</c:v>
                </c:pt>
                <c:pt idx="3">
                  <c:v>1981.7241099246676</c:v>
                </c:pt>
                <c:pt idx="4">
                  <c:v>1415.3043668184619</c:v>
                </c:pt>
                <c:pt idx="5">
                  <c:v>-544.30792710977403</c:v>
                </c:pt>
                <c:pt idx="6">
                  <c:v>1081.2946413435493</c:v>
                </c:pt>
                <c:pt idx="7">
                  <c:v>-1437.4802730357842</c:v>
                </c:pt>
                <c:pt idx="8">
                  <c:v>-4180.8301536622675</c:v>
                </c:pt>
                <c:pt idx="9">
                  <c:v>-4757.673700808813</c:v>
                </c:pt>
                <c:pt idx="10">
                  <c:v>-8233.4798882362884</c:v>
                </c:pt>
                <c:pt idx="11">
                  <c:v>-10045.079438218505</c:v>
                </c:pt>
                <c:pt idx="12">
                  <c:v>-9790.3597199556571</c:v>
                </c:pt>
                <c:pt idx="13">
                  <c:v>-10279.035158334649</c:v>
                </c:pt>
                <c:pt idx="14">
                  <c:v>-8915.6806065764358</c:v>
                </c:pt>
                <c:pt idx="15">
                  <c:v>-9133.9230601508534</c:v>
                </c:pt>
                <c:pt idx="16">
                  <c:v>-9828.158904185253</c:v>
                </c:pt>
                <c:pt idx="17">
                  <c:v>-9414.5165268947967</c:v>
                </c:pt>
                <c:pt idx="18">
                  <c:v>-8889.4676674750954</c:v>
                </c:pt>
                <c:pt idx="19">
                  <c:v>-9478.2300003709533</c:v>
                </c:pt>
                <c:pt idx="20">
                  <c:v>-9626.8896344235982</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-4.0068476131723401</c:v>
                </c:pt>
                <c:pt idx="2">
                  <c:v>-144.38517335437655</c:v>
                </c:pt>
                <c:pt idx="3">
                  <c:v>-1213.2882104394255</c:v>
                </c:pt>
                <c:pt idx="4">
                  <c:v>-1210.8605912987932</c:v>
                </c:pt>
                <c:pt idx="5">
                  <c:v>-1216.5454850756594</c:v>
                </c:pt>
                <c:pt idx="6">
                  <c:v>-1211.2020864233182</c:v>
                </c:pt>
                <c:pt idx="7">
                  <c:v>-1264.1688555178916</c:v>
                </c:pt>
                <c:pt idx="8">
                  <c:v>-1260.7724106185078</c:v>
                </c:pt>
                <c:pt idx="9">
                  <c:v>-1258.4535867325787</c:v>
                </c:pt>
                <c:pt idx="10">
                  <c:v>-1253.1609956257009</c:v>
                </c:pt>
                <c:pt idx="11">
                  <c:v>-380.6739041162914</c:v>
                </c:pt>
                <c:pt idx="12">
                  <c:v>-888.19291389983255</c:v>
                </c:pt>
                <c:pt idx="13">
                  <c:v>-1246.5982616808346</c:v>
                </c:pt>
                <c:pt idx="14">
                  <c:v>726.61134378643192</c:v>
                </c:pt>
                <c:pt idx="15">
                  <c:v>-149.01420586737413</c:v>
                </c:pt>
                <c:pt idx="16">
                  <c:v>2537.1882225365985</c:v>
                </c:pt>
                <c:pt idx="17">
                  <c:v>769.74277421252191</c:v>
                </c:pt>
                <c:pt idx="18">
                  <c:v>489.70991285511263</c:v>
                </c:pt>
                <c:pt idx="19">
                  <c:v>1557.570072857106</c:v>
                </c:pt>
                <c:pt idx="20">
                  <c:v>-45.642506356908143</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-17.412974630433837</c:v>
                </c:pt>
                <c:pt idx="2">
                  <c:v>44.893164474205932</c:v>
                </c:pt>
                <c:pt idx="3">
                  <c:v>-54.62002643427217</c:v>
                </c:pt>
                <c:pt idx="4">
                  <c:v>-82.537312886006617</c:v>
                </c:pt>
                <c:pt idx="5">
                  <c:v>-103.0094890115007</c:v>
                </c:pt>
                <c:pt idx="6">
                  <c:v>-103.28184554833202</c:v>
                </c:pt>
                <c:pt idx="7">
                  <c:v>-81.69321192803028</c:v>
                </c:pt>
                <c:pt idx="8">
                  <c:v>-74.701151246353277</c:v>
                </c:pt>
                <c:pt idx="9">
                  <c:v>-77.081640074811162</c:v>
                </c:pt>
                <c:pt idx="10">
                  <c:v>-62.694841958723508</c:v>
                </c:pt>
                <c:pt idx="11">
                  <c:v>71.568191063932815</c:v>
                </c:pt>
                <c:pt idx="12">
                  <c:v>-28.404312343174453</c:v>
                </c:pt>
                <c:pt idx="13">
                  <c:v>-5.9484425474440883</c:v>
                </c:pt>
                <c:pt idx="14">
                  <c:v>159.60942959846801</c:v>
                </c:pt>
                <c:pt idx="15">
                  <c:v>122.57985363805109</c:v>
                </c:pt>
                <c:pt idx="16">
                  <c:v>1537.7809197858066</c:v>
                </c:pt>
                <c:pt idx="17">
                  <c:v>623.30095159427071</c:v>
                </c:pt>
                <c:pt idx="18">
                  <c:v>424.70997156711127</c:v>
                </c:pt>
                <c:pt idx="19">
                  <c:v>1107.3830828861055</c:v>
                </c:pt>
                <c:pt idx="20">
                  <c:v>240.44972853462724</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-2823.647621484939</c:v>
                </c:pt>
                <c:pt idx="2">
                  <c:v>-2978.4338152207965</c:v>
                </c:pt>
                <c:pt idx="3">
                  <c:v>145.2225685063222</c:v>
                </c:pt>
                <c:pt idx="4">
                  <c:v>-2235.4944518812135</c:v>
                </c:pt>
                <c:pt idx="5">
                  <c:v>-647.87852301941894</c:v>
                </c:pt>
                <c:pt idx="6">
                  <c:v>-6784.7901680139312</c:v>
                </c:pt>
                <c:pt idx="7">
                  <c:v>-23.08876582375342</c:v>
                </c:pt>
                <c:pt idx="8">
                  <c:v>-941.83163013858757</c:v>
                </c:pt>
                <c:pt idx="9">
                  <c:v>-4245.1953885083876</c:v>
                </c:pt>
                <c:pt idx="10">
                  <c:v>-807.69949078023456</c:v>
                </c:pt>
                <c:pt idx="11">
                  <c:v>-1735.9252543805578</c:v>
                </c:pt>
                <c:pt idx="12">
                  <c:v>-2127.971548325213</c:v>
                </c:pt>
                <c:pt idx="13">
                  <c:v>-235.94284195783621</c:v>
                </c:pt>
                <c:pt idx="14">
                  <c:v>-1622.1823650279621</c:v>
                </c:pt>
                <c:pt idx="15">
                  <c:v>127.74702680968039</c:v>
                </c:pt>
                <c:pt idx="16">
                  <c:v>-6106.6942994167584</c:v>
                </c:pt>
                <c:pt idx="17">
                  <c:v>1060.6714584407</c:v>
                </c:pt>
                <c:pt idx="18">
                  <c:v>-344.08354149574188</c:v>
                </c:pt>
                <c:pt idx="19">
                  <c:v>-3830.3497369212291</c:v>
                </c:pt>
                <c:pt idx="20">
                  <c:v>-1356.671164999454</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17.124145329634302</c:v>
                </c:pt>
                <c:pt idx="2">
                  <c:v>-7.1798606338238642</c:v>
                </c:pt>
                <c:pt idx="3">
                  <c:v>123.67037021883553</c:v>
                </c:pt>
                <c:pt idx="4">
                  <c:v>537.98707579261475</c:v>
                </c:pt>
                <c:pt idx="5">
                  <c:v>839.46978493295501</c:v>
                </c:pt>
                <c:pt idx="6">
                  <c:v>1072.1437979963805</c:v>
                </c:pt>
                <c:pt idx="7">
                  <c:v>811.42429881323892</c:v>
                </c:pt>
                <c:pt idx="8">
                  <c:v>730.87915408361675</c:v>
                </c:pt>
                <c:pt idx="9">
                  <c:v>1888.6441868488596</c:v>
                </c:pt>
                <c:pt idx="10">
                  <c:v>1014.9518673511475</c:v>
                </c:pt>
                <c:pt idx="11">
                  <c:v>4641.1023398098705</c:v>
                </c:pt>
                <c:pt idx="12">
                  <c:v>5666.40802951772</c:v>
                </c:pt>
                <c:pt idx="13">
                  <c:v>6122.4433871240062</c:v>
                </c:pt>
                <c:pt idx="14">
                  <c:v>10950.213241996389</c:v>
                </c:pt>
                <c:pt idx="15">
                  <c:v>11702.310656854079</c:v>
                </c:pt>
                <c:pt idx="16">
                  <c:v>12088.541549700647</c:v>
                </c:pt>
                <c:pt idx="17">
                  <c:v>12810.316100004391</c:v>
                </c:pt>
                <c:pt idx="18">
                  <c:v>12931.346661477406</c:v>
                </c:pt>
                <c:pt idx="19">
                  <c:v>14726.252654387879</c:v>
                </c:pt>
                <c:pt idx="20">
                  <c:v>16096.991816463242</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-0.13821430193199105</c:v>
                </c:pt>
                <c:pt idx="2">
                  <c:v>3.3320667675089399E-3</c:v>
                </c:pt>
                <c:pt idx="3">
                  <c:v>0.44391993086717085</c:v>
                </c:pt>
                <c:pt idx="4">
                  <c:v>0.46522352952620905</c:v>
                </c:pt>
                <c:pt idx="5">
                  <c:v>-0.13821430193199105</c:v>
                </c:pt>
                <c:pt idx="6">
                  <c:v>6.7079960284708945E-2</c:v>
                </c:pt>
                <c:pt idx="7">
                  <c:v>8.6467133000908941E-2</c:v>
                </c:pt>
                <c:pt idx="8">
                  <c:v>1.4297224456142259</c:v>
                </c:pt>
                <c:pt idx="9">
                  <c:v>-0.13821430193199105</c:v>
                </c:pt>
                <c:pt idx="10">
                  <c:v>0.14129746702670901</c:v>
                </c:pt>
                <c:pt idx="11">
                  <c:v>0.15939262542370894</c:v>
                </c:pt>
                <c:pt idx="12">
                  <c:v>0.67345595633107713</c:v>
                </c:pt>
                <c:pt idx="13">
                  <c:v>1.1371113096125798</c:v>
                </c:pt>
                <c:pt idx="14">
                  <c:v>2.9450787606297104</c:v>
                </c:pt>
                <c:pt idx="15">
                  <c:v>3.5209541895662602</c:v>
                </c:pt>
                <c:pt idx="16">
                  <c:v>1.5164314270011756</c:v>
                </c:pt>
                <c:pt idx="17">
                  <c:v>4.4821281448324441</c:v>
                </c:pt>
                <c:pt idx="18">
                  <c:v>4.527769962284891</c:v>
                </c:pt>
                <c:pt idx="19">
                  <c:v>1.6626409126504136</c:v>
                </c:pt>
                <c:pt idx="20">
                  <c:v>4.5564714675183779</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1154.7275044445669</c:v>
                </c:pt>
                <c:pt idx="2">
                  <c:v>1809.6206343035374</c:v>
                </c:pt>
                <c:pt idx="3">
                  <c:v>2986.0992177142034</c:v>
                </c:pt>
                <c:pt idx="4">
                  <c:v>7989.0897612562803</c:v>
                </c:pt>
                <c:pt idx="5">
                  <c:v>10838.25770985214</c:v>
                </c:pt>
                <c:pt idx="6">
                  <c:v>10315.298066130676</c:v>
                </c:pt>
                <c:pt idx="7">
                  <c:v>16856.710521362587</c:v>
                </c:pt>
                <c:pt idx="8">
                  <c:v>20411.551871344189</c:v>
                </c:pt>
                <c:pt idx="9">
                  <c:v>20332.734878585037</c:v>
                </c:pt>
                <c:pt idx="10">
                  <c:v>23807.5207385129</c:v>
                </c:pt>
                <c:pt idx="11">
                  <c:v>22404.130143447252</c:v>
                </c:pt>
                <c:pt idx="12">
                  <c:v>22726.936417063047</c:v>
                </c:pt>
                <c:pt idx="13">
                  <c:v>23938.632071033699</c:v>
                </c:pt>
                <c:pt idx="14">
                  <c:v>38776.975442723182</c:v>
                </c:pt>
                <c:pt idx="15">
                  <c:v>44876.686795356916</c:v>
                </c:pt>
                <c:pt idx="16">
                  <c:v>54669.061414830401</c:v>
                </c:pt>
                <c:pt idx="17">
                  <c:v>57013.309438514698</c:v>
                </c:pt>
                <c:pt idx="18">
                  <c:v>55980.05021566854</c:v>
                </c:pt>
                <c:pt idx="19">
                  <c:v>55016.664369729959</c:v>
                </c:pt>
                <c:pt idx="20">
                  <c:v>56346.829193468337</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2609.5231455561425</c:v>
                </c:pt>
                <c:pt idx="2">
                  <c:v>2195.9283718217303</c:v>
                </c:pt>
                <c:pt idx="3">
                  <c:v>2328.8569134662102</c:v>
                </c:pt>
                <c:pt idx="4">
                  <c:v>3140.7903478973549</c:v>
                </c:pt>
                <c:pt idx="5">
                  <c:v>4865.1208216544073</c:v>
                </c:pt>
                <c:pt idx="6">
                  <c:v>8862.281569156803</c:v>
                </c:pt>
                <c:pt idx="7">
                  <c:v>6442.7335096579736</c:v>
                </c:pt>
                <c:pt idx="8">
                  <c:v>8507.1630453453035</c:v>
                </c:pt>
                <c:pt idx="9">
                  <c:v>9597.9709633444436</c:v>
                </c:pt>
                <c:pt idx="10">
                  <c:v>10248.039107767971</c:v>
                </c:pt>
                <c:pt idx="11">
                  <c:v>23218.479205388288</c:v>
                </c:pt>
                <c:pt idx="12">
                  <c:v>23232.903175939031</c:v>
                </c:pt>
                <c:pt idx="13">
                  <c:v>22776.626430456203</c:v>
                </c:pt>
                <c:pt idx="14">
                  <c:v>32441.099698515445</c:v>
                </c:pt>
                <c:pt idx="15">
                  <c:v>32668.844760772412</c:v>
                </c:pt>
                <c:pt idx="16">
                  <c:v>34906.345625743023</c:v>
                </c:pt>
                <c:pt idx="17">
                  <c:v>28882.0641052022</c:v>
                </c:pt>
                <c:pt idx="18">
                  <c:v>31816.689444007756</c:v>
                </c:pt>
                <c:pt idx="19">
                  <c:v>37871.021380447492</c:v>
                </c:pt>
                <c:pt idx="20">
                  <c:v>39487.905998834394</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233.47119700252497</c:v>
                </c:pt>
                <c:pt idx="2">
                  <c:v>249.61636347738323</c:v>
                </c:pt>
                <c:pt idx="3">
                  <c:v>275.53090968523486</c:v>
                </c:pt>
                <c:pt idx="4">
                  <c:v>387.5240565646489</c:v>
                </c:pt>
                <c:pt idx="5">
                  <c:v>554.40972314730539</c:v>
                </c:pt>
                <c:pt idx="6">
                  <c:v>758.4778732453583</c:v>
                </c:pt>
                <c:pt idx="7">
                  <c:v>1033.4097893076193</c:v>
                </c:pt>
                <c:pt idx="8">
                  <c:v>1194.434848967805</c:v>
                </c:pt>
                <c:pt idx="9">
                  <c:v>1229.125775466166</c:v>
                </c:pt>
                <c:pt idx="10">
                  <c:v>1255.6812569775689</c:v>
                </c:pt>
                <c:pt idx="11">
                  <c:v>1696.3403512211735</c:v>
                </c:pt>
                <c:pt idx="12">
                  <c:v>1914.8390002621668</c:v>
                </c:pt>
                <c:pt idx="13">
                  <c:v>1978.4029168013578</c:v>
                </c:pt>
                <c:pt idx="14">
                  <c:v>3032.3621870446268</c:v>
                </c:pt>
                <c:pt idx="15">
                  <c:v>3373.3723860561231</c:v>
                </c:pt>
                <c:pt idx="16">
                  <c:v>4069.6236890600931</c:v>
                </c:pt>
                <c:pt idx="17">
                  <c:v>4231.7523079765069</c:v>
                </c:pt>
                <c:pt idx="18">
                  <c:v>4295.4243145254122</c:v>
                </c:pt>
                <c:pt idx="19">
                  <c:v>4630.1922926910311</c:v>
                </c:pt>
                <c:pt idx="20">
                  <c:v>4754.5188889984629</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3663.3629785851149</c:v>
                </c:pt>
                <c:pt idx="1">
                  <c:v>3462.9362879901464</c:v>
                </c:pt>
                <c:pt idx="2">
                  <c:v>2837.1920463442311</c:v>
                </c:pt>
                <c:pt idx="3">
                  <c:v>4532.0283119248379</c:v>
                </c:pt>
                <c:pt idx="4">
                  <c:v>3435.7030321530938</c:v>
                </c:pt>
                <c:pt idx="5">
                  <c:v>3557.6526694681934</c:v>
                </c:pt>
                <c:pt idx="6">
                  <c:v>3843.6424023562658</c:v>
                </c:pt>
                <c:pt idx="7">
                  <c:v>3025.6737713483481</c:v>
                </c:pt>
                <c:pt idx="8">
                  <c:v>2940.2904422797901</c:v>
                </c:pt>
                <c:pt idx="9">
                  <c:v>3531.8056831642507</c:v>
                </c:pt>
                <c:pt idx="10">
                  <c:v>3653.6809809131146</c:v>
                </c:pt>
                <c:pt idx="11">
                  <c:v>3316.3941499095777</c:v>
                </c:pt>
                <c:pt idx="12">
                  <c:v>2774.5714103433729</c:v>
                </c:pt>
                <c:pt idx="13">
                  <c:v>2780.0818554391481</c:v>
                </c:pt>
                <c:pt idx="14">
                  <c:v>2740.697627797183</c:v>
                </c:pt>
                <c:pt idx="15">
                  <c:v>3208.7642024092052</c:v>
                </c:pt>
                <c:pt idx="16">
                  <c:v>3716.9935273297287</c:v>
                </c:pt>
                <c:pt idx="17">
                  <c:v>2862.6588652261389</c:v>
                </c:pt>
                <c:pt idx="18">
                  <c:v>2833.5451564558839</c:v>
                </c:pt>
                <c:pt idx="19">
                  <c:v>3511.3689676301497</c:v>
                </c:pt>
                <c:pt idx="20">
                  <c:v>2879.5294534032118</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2473.1226394493201</c:v>
                </c:pt>
                <c:pt idx="1">
                  <c:v>2453.2077664357926</c:v>
                </c:pt>
                <c:pt idx="2">
                  <c:v>2579.6001800263252</c:v>
                </c:pt>
                <c:pt idx="3">
                  <c:v>2386.5395072468268</c:v>
                </c:pt>
                <c:pt idx="4">
                  <c:v>2312.0735191274052</c:v>
                </c:pt>
                <c:pt idx="5">
                  <c:v>2235.7080827763843</c:v>
                </c:pt>
                <c:pt idx="6">
                  <c:v>2450.6997826319734</c:v>
                </c:pt>
                <c:pt idx="7">
                  <c:v>2258.9531928175143</c:v>
                </c:pt>
                <c:pt idx="8">
                  <c:v>2188.3447515221851</c:v>
                </c:pt>
                <c:pt idx="9">
                  <c:v>2344.0974496944682</c:v>
                </c:pt>
                <c:pt idx="10">
                  <c:v>2265.1720890451911</c:v>
                </c:pt>
                <c:pt idx="11">
                  <c:v>2078.1022084034312</c:v>
                </c:pt>
                <c:pt idx="12">
                  <c:v>2074.7444543377069</c:v>
                </c:pt>
                <c:pt idx="13">
                  <c:v>2025.0501987714329</c:v>
                </c:pt>
                <c:pt idx="14">
                  <c:v>1558.139118437025</c:v>
                </c:pt>
                <c:pt idx="15">
                  <c:v>1347.1983617572332</c:v>
                </c:pt>
                <c:pt idx="16">
                  <c:v>1581.8626387896647</c:v>
                </c:pt>
                <c:pt idx="17">
                  <c:v>1309.8482506006064</c:v>
                </c:pt>
                <c:pt idx="18">
                  <c:v>1282.4675494149974</c:v>
                </c:pt>
                <c:pt idx="19">
                  <c:v>1428.4080085304681</c:v>
                </c:pt>
                <c:pt idx="20">
                  <c:v>1156.6787097825807</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769.69538835041851</c:v>
                </c:pt>
                <c:pt idx="1">
                  <c:v>748.18345071095939</c:v>
                </c:pt>
                <c:pt idx="2">
                  <c:v>748.03870150098658</c:v>
                </c:pt>
                <c:pt idx="3">
                  <c:v>756.20219289162003</c:v>
                </c:pt>
                <c:pt idx="4">
                  <c:v>734.4253346157966</c:v>
                </c:pt>
                <c:pt idx="5">
                  <c:v>731.65519636929855</c:v>
                </c:pt>
                <c:pt idx="6">
                  <c:v>704.16537960319192</c:v>
                </c:pt>
                <c:pt idx="7">
                  <c:v>723.4959357288526</c:v>
                </c:pt>
                <c:pt idx="8">
                  <c:v>713.06268986311909</c:v>
                </c:pt>
                <c:pt idx="9">
                  <c:v>706.55372541111262</c:v>
                </c:pt>
                <c:pt idx="10">
                  <c:v>711.82129716315069</c:v>
                </c:pt>
                <c:pt idx="11">
                  <c:v>699.29218903405865</c:v>
                </c:pt>
                <c:pt idx="12">
                  <c:v>698.4582095462838</c:v>
                </c:pt>
                <c:pt idx="13">
                  <c:v>694.99425891332885</c:v>
                </c:pt>
                <c:pt idx="14">
                  <c:v>653.85441054367823</c:v>
                </c:pt>
                <c:pt idx="15">
                  <c:v>651.37953808186967</c:v>
                </c:pt>
                <c:pt idx="16">
                  <c:v>633.46947622627533</c:v>
                </c:pt>
                <c:pt idx="17">
                  <c:v>666.71039545911492</c:v>
                </c:pt>
                <c:pt idx="18">
                  <c:v>659.57137963690172</c:v>
                </c:pt>
                <c:pt idx="19">
                  <c:v>641.58493284477765</c:v>
                </c:pt>
                <c:pt idx="20">
                  <c:v>634.81600144671677</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0.86151205379967477</c:v>
                </c:pt>
                <c:pt idx="6">
                  <c:v>2.3862462391709505</c:v>
                </c:pt>
                <c:pt idx="7">
                  <c:v>16.022098357135651</c:v>
                </c:pt>
                <c:pt idx="8">
                  <c:v>37.250467978943824</c:v>
                </c:pt>
                <c:pt idx="9">
                  <c:v>38.82166795639084</c:v>
                </c:pt>
                <c:pt idx="10">
                  <c:v>32.175219165132361</c:v>
                </c:pt>
                <c:pt idx="11">
                  <c:v>33.76067037528631</c:v>
                </c:pt>
                <c:pt idx="12">
                  <c:v>33.76067037528631</c:v>
                </c:pt>
                <c:pt idx="13">
                  <c:v>34.236829035092249</c:v>
                </c:pt>
                <c:pt idx="14">
                  <c:v>127.65909622376599</c:v>
                </c:pt>
                <c:pt idx="15">
                  <c:v>134.33334722448939</c:v>
                </c:pt>
                <c:pt idx="16">
                  <c:v>313.5826056363743</c:v>
                </c:pt>
                <c:pt idx="17">
                  <c:v>313.5826056363743</c:v>
                </c:pt>
                <c:pt idx="18">
                  <c:v>345.35010002271707</c:v>
                </c:pt>
                <c:pt idx="19">
                  <c:v>403.67651514417344</c:v>
                </c:pt>
                <c:pt idx="20">
                  <c:v>403.67651514417344</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2.0317501972951852</c:v>
                </c:pt>
                <c:pt idx="1">
                  <c:v>0</c:v>
                </c:pt>
                <c:pt idx="2">
                  <c:v>6.5801425686884896</c:v>
                </c:pt>
                <c:pt idx="3">
                  <c:v>9.0806681636359361</c:v>
                </c:pt>
                <c:pt idx="4">
                  <c:v>0</c:v>
                </c:pt>
                <c:pt idx="5">
                  <c:v>0</c:v>
                </c:pt>
                <c:pt idx="6">
                  <c:v>0</c:v>
                </c:pt>
                <c:pt idx="7">
                  <c:v>0</c:v>
                </c:pt>
                <c:pt idx="8">
                  <c:v>0</c:v>
                </c:pt>
                <c:pt idx="9">
                  <c:v>0</c:v>
                </c:pt>
                <c:pt idx="10">
                  <c:v>0</c:v>
                </c:pt>
                <c:pt idx="11">
                  <c:v>0</c:v>
                </c:pt>
                <c:pt idx="12">
                  <c:v>9.0439837018998581</c:v>
                </c:pt>
                <c:pt idx="13">
                  <c:v>27.603286391098258</c:v>
                </c:pt>
                <c:pt idx="14">
                  <c:v>32.473539606991139</c:v>
                </c:pt>
                <c:pt idx="15">
                  <c:v>10.28514711599802</c:v>
                </c:pt>
                <c:pt idx="16">
                  <c:v>12.6695540428548</c:v>
                </c:pt>
                <c:pt idx="17">
                  <c:v>0</c:v>
                </c:pt>
                <c:pt idx="18">
                  <c:v>0</c:v>
                </c:pt>
                <c:pt idx="19">
                  <c:v>18.741853326389627</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439.54593323854112</c:v>
                </c:pt>
                <c:pt idx="11">
                  <c:v>593.01122923079959</c:v>
                </c:pt>
                <c:pt idx="12">
                  <c:v>593.01122923079959</c:v>
                </c:pt>
                <c:pt idx="13">
                  <c:v>593.01122923079959</c:v>
                </c:pt>
                <c:pt idx="14">
                  <c:v>801.6224471871792</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539.386187222427</c:v>
                </c:pt>
                <c:pt idx="10">
                  <c:v>595.0511389455271</c:v>
                </c:pt>
                <c:pt idx="11">
                  <c:v>663.52563946412727</c:v>
                </c:pt>
                <c:pt idx="12">
                  <c:v>726.27938986482741</c:v>
                </c:pt>
                <c:pt idx="13">
                  <c:v>831.30015711282692</c:v>
                </c:pt>
                <c:pt idx="14">
                  <c:v>972.68104147042698</c:v>
                </c:pt>
                <c:pt idx="15">
                  <c:v>1852.9060081265277</c:v>
                </c:pt>
                <c:pt idx="16">
                  <c:v>1942.3483239331276</c:v>
                </c:pt>
                <c:pt idx="17">
                  <c:v>4002.4115479892289</c:v>
                </c:pt>
                <c:pt idx="18">
                  <c:v>4121.5724134920292</c:v>
                </c:pt>
                <c:pt idx="19">
                  <c:v>4185.647411380729</c:v>
                </c:pt>
                <c:pt idx="20">
                  <c:v>6083.1457906971273</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1241.2332948999999</c:v>
                </c:pt>
                <c:pt idx="13">
                  <c:v>1702.3244733099998</c:v>
                </c:pt>
                <c:pt idx="14">
                  <c:v>3856.0667718700001</c:v>
                </c:pt>
                <c:pt idx="15">
                  <c:v>4245.5944769799999</c:v>
                </c:pt>
                <c:pt idx="16">
                  <c:v>4467.2766762499996</c:v>
                </c:pt>
                <c:pt idx="17">
                  <c:v>4600.1517210399998</c:v>
                </c:pt>
                <c:pt idx="18">
                  <c:v>4600.1517210399998</c:v>
                </c:pt>
                <c:pt idx="19">
                  <c:v>5249.4788809300007</c:v>
                </c:pt>
                <c:pt idx="20">
                  <c:v>5249.4788809300007</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1920</c:v>
                </c:pt>
                <c:pt idx="11">
                  <c:v>2742.5</c:v>
                </c:pt>
                <c:pt idx="12">
                  <c:v>2742.5</c:v>
                </c:pt>
                <c:pt idx="13">
                  <c:v>2742.5</c:v>
                </c:pt>
                <c:pt idx="14">
                  <c:v>6062.5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5174.9999999900001</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97441.080096607096</c:v>
                </c:pt>
                <c:pt idx="1">
                  <c:v>77862.037973969564</c:v>
                </c:pt>
                <c:pt idx="2">
                  <c:v>32660.254731916961</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31943.022856575561</c:v>
                </c:pt>
                <c:pt idx="1">
                  <c:v>23709.542968339272</c:v>
                </c:pt>
                <c:pt idx="2">
                  <c:v>22316.133222151962</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3143.0282842227548</c:v>
                </c:pt>
                <c:pt idx="1">
                  <c:v>1889.8672885970539</c:v>
                </c:pt>
                <c:pt idx="2">
                  <c:v>3097.3857778658466</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112.36636252771591</c:v>
                </c:pt>
                <c:pt idx="1">
                  <c:v>49.671520568992399</c:v>
                </c:pt>
                <c:pt idx="2">
                  <c:v>352.81609106234316</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15998.527037076141</c:v>
                </c:pt>
                <c:pt idx="1">
                  <c:v>15190.827546295906</c:v>
                </c:pt>
                <c:pt idx="2">
                  <c:v>14641.855872076687</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175.52822677065663</c:v>
                </c:pt>
                <c:pt idx="1">
                  <c:v>1190.4800941218041</c:v>
                </c:pt>
                <c:pt idx="2">
                  <c:v>16272.520043233899</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0.13821430193199105</c:v>
                </c:pt>
                <c:pt idx="1">
                  <c:v>0.27951176895870006</c:v>
                </c:pt>
                <c:pt idx="2">
                  <c:v>4.694685769450369</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29308.954410992334</c:v>
                </c:pt>
                <c:pt idx="1">
                  <c:v>53116.475149505233</c:v>
                </c:pt>
                <c:pt idx="2">
                  <c:v>85655.783604460667</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12774.527528157592</c:v>
                </c:pt>
                <c:pt idx="1">
                  <c:v>23022.566635925563</c:v>
                </c:pt>
                <c:pt idx="2">
                  <c:v>52262.43352699199</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Central with TRET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128.69985425148849</c:v>
                </c:pt>
                <c:pt idx="1">
                  <c:v>128.01879723971325</c:v>
                </c:pt>
                <c:pt idx="2">
                  <c:v>127.28645473867972</c:v>
                </c:pt>
                <c:pt idx="3">
                  <c:v>122.96592960722307</c:v>
                </c:pt>
                <c:pt idx="4">
                  <c:v>118.80915301732257</c:v>
                </c:pt>
                <c:pt idx="5">
                  <c:v>113.8011879581632</c:v>
                </c:pt>
                <c:pt idx="6">
                  <c:v>116.95903163497853</c:v>
                </c:pt>
                <c:pt idx="7">
                  <c:v>106.90426626937465</c:v>
                </c:pt>
                <c:pt idx="8">
                  <c:v>103.47077235499502</c:v>
                </c:pt>
                <c:pt idx="9">
                  <c:v>107.0360587840983</c:v>
                </c:pt>
                <c:pt idx="10">
                  <c:v>101.79089867274894</c:v>
                </c:pt>
                <c:pt idx="11">
                  <c:v>95.95796881549127</c:v>
                </c:pt>
                <c:pt idx="12">
                  <c:v>96.392546326738696</c:v>
                </c:pt>
                <c:pt idx="13">
                  <c:v>95.191098502582221</c:v>
                </c:pt>
                <c:pt idx="14">
                  <c:v>76.267435519935248</c:v>
                </c:pt>
                <c:pt idx="15">
                  <c:v>75.248036111533693</c:v>
                </c:pt>
                <c:pt idx="16">
                  <c:v>79.954148513357225</c:v>
                </c:pt>
                <c:pt idx="17">
                  <c:v>77.228193438727587</c:v>
                </c:pt>
                <c:pt idx="18">
                  <c:v>78.927384481177043</c:v>
                </c:pt>
                <c:pt idx="19">
                  <c:v>83.203760949744876</c:v>
                </c:pt>
                <c:pt idx="20">
                  <c:v>81.0033222218714</c:v>
                </c:pt>
              </c:numCache>
            </c:numRef>
          </c:val>
          <c:smooth val="1"/>
          <c:extLst>
            <c:ext xmlns:c16="http://schemas.microsoft.com/office/drawing/2014/chart" uri="{C3380CC4-5D6E-409C-BE32-E72D297353CC}">
              <c16:uniqueId val="{00000001-94FF-48DF-9B8D-A3CF046EFAA8}"/>
            </c:ext>
          </c:extLst>
        </c:ser>
        <c:ser>
          <c:idx val="1"/>
          <c:order val="1"/>
          <c:tx>
            <c:strRef>
              <c:f>'Comparison 1 vs 2'!$H$149</c:f>
              <c:strCache>
                <c:ptCount val="1"/>
                <c:pt idx="0">
                  <c:v>Central with TRET (DP3)</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128.69987142208396</c:v>
                </c:pt>
                <c:pt idx="1">
                  <c:v>128.10265802745297</c:v>
                </c:pt>
                <c:pt idx="2">
                  <c:v>127.29463273042521</c:v>
                </c:pt>
                <c:pt idx="3">
                  <c:v>123.56700536369144</c:v>
                </c:pt>
                <c:pt idx="4">
                  <c:v>119.69744966364961</c:v>
                </c:pt>
                <c:pt idx="5">
                  <c:v>113.98727153515058</c:v>
                </c:pt>
                <c:pt idx="6">
                  <c:v>117.77052835358916</c:v>
                </c:pt>
                <c:pt idx="7">
                  <c:v>107.09927283335766</c:v>
                </c:pt>
                <c:pt idx="8">
                  <c:v>102.73984008609264</c:v>
                </c:pt>
                <c:pt idx="9">
                  <c:v>105.95851894759946</c:v>
                </c:pt>
                <c:pt idx="10">
                  <c:v>98.500670051822127</c:v>
                </c:pt>
                <c:pt idx="11">
                  <c:v>90.807142812403796</c:v>
                </c:pt>
                <c:pt idx="12">
                  <c:v>92.275719427106864</c:v>
                </c:pt>
                <c:pt idx="13">
                  <c:v>90.019994651622412</c:v>
                </c:pt>
                <c:pt idx="14">
                  <c:v>69.857309359426949</c:v>
                </c:pt>
                <c:pt idx="15">
                  <c:v>64.030144925382814</c:v>
                </c:pt>
                <c:pt idx="16">
                  <c:v>58.789293313954474</c:v>
                </c:pt>
                <c:pt idx="17">
                  <c:v>57.886369704816971</c:v>
                </c:pt>
                <c:pt idx="18">
                  <c:v>59.39395350783488</c:v>
                </c:pt>
                <c:pt idx="19">
                  <c:v>58.865463261138345</c:v>
                </c:pt>
                <c:pt idx="20">
                  <c:v>56.071537556582101</c:v>
                </c:pt>
              </c:numCache>
            </c:numRef>
          </c:val>
          <c:smooth val="1"/>
          <c:extLst>
            <c:ext xmlns:c16="http://schemas.microsoft.com/office/drawing/2014/chart" uri="{C3380CC4-5D6E-409C-BE32-E72D297353CC}">
              <c16:uniqueId val="{00000002-94FF-48DF-9B8D-A3CF046EFAA8}"/>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0.59433656565968818</c:v>
                </c:pt>
                <c:pt idx="1">
                  <c:v>-1.5919588098344661</c:v>
                </c:pt>
                <c:pt idx="2">
                  <c:v>1.0274234846023376</c:v>
                </c:pt>
                <c:pt idx="3">
                  <c:v>35.985743257182065</c:v>
                </c:pt>
                <c:pt idx="4">
                  <c:v>-19.619913247833608</c:v>
                </c:pt>
                <c:pt idx="5">
                  <c:v>-22.415005737988139</c:v>
                </c:pt>
                <c:pt idx="6">
                  <c:v>23.25844691284874</c:v>
                </c:pt>
                <c:pt idx="7">
                  <c:v>-86.440453525423322</c:v>
                </c:pt>
                <c:pt idx="8">
                  <c:v>47.730455088051713</c:v>
                </c:pt>
                <c:pt idx="9">
                  <c:v>119.12632493608089</c:v>
                </c:pt>
                <c:pt idx="10">
                  <c:v>308.18496775549238</c:v>
                </c:pt>
                <c:pt idx="11">
                  <c:v>180.09569774860779</c:v>
                </c:pt>
                <c:pt idx="12">
                  <c:v>168.20268017226533</c:v>
                </c:pt>
                <c:pt idx="13">
                  <c:v>80.563308767870922</c:v>
                </c:pt>
                <c:pt idx="14">
                  <c:v>243.76038956876926</c:v>
                </c:pt>
                <c:pt idx="15">
                  <c:v>-166.10631148215703</c:v>
                </c:pt>
                <c:pt idx="16">
                  <c:v>-387.75511903078007</c:v>
                </c:pt>
                <c:pt idx="17">
                  <c:v>-1378.1496544741972</c:v>
                </c:pt>
                <c:pt idx="18">
                  <c:v>-1498.9075146149924</c:v>
                </c:pt>
                <c:pt idx="19">
                  <c:v>-1546.3901321525423</c:v>
                </c:pt>
                <c:pt idx="20">
                  <c:v>-2416.2541140831299</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7.2287988928110281E-9</c:v>
                </c:pt>
                <c:pt idx="1">
                  <c:v>-1.0677383219416292</c:v>
                </c:pt>
                <c:pt idx="2">
                  <c:v>-0.18051545350041565</c:v>
                </c:pt>
                <c:pt idx="3">
                  <c:v>-28.938009178238154</c:v>
                </c:pt>
                <c:pt idx="4">
                  <c:v>32.018131829690631</c:v>
                </c:pt>
                <c:pt idx="5">
                  <c:v>28.649367049910637</c:v>
                </c:pt>
                <c:pt idx="6">
                  <c:v>25.880985294107631</c:v>
                </c:pt>
                <c:pt idx="7">
                  <c:v>19.547192648405172</c:v>
                </c:pt>
                <c:pt idx="8">
                  <c:v>85.513719867600997</c:v>
                </c:pt>
                <c:pt idx="9">
                  <c:v>97.902785863817314</c:v>
                </c:pt>
                <c:pt idx="10">
                  <c:v>519.25607569660701</c:v>
                </c:pt>
                <c:pt idx="11">
                  <c:v>266.49651593998919</c:v>
                </c:pt>
                <c:pt idx="12">
                  <c:v>-528.85250617866473</c:v>
                </c:pt>
                <c:pt idx="13">
                  <c:v>-23.487138580388546</c:v>
                </c:pt>
                <c:pt idx="14">
                  <c:v>-1696.2538494028722</c:v>
                </c:pt>
                <c:pt idx="15">
                  <c:v>-1547.6170365263533</c:v>
                </c:pt>
                <c:pt idx="16">
                  <c:v>-1081.176963331267</c:v>
                </c:pt>
                <c:pt idx="17">
                  <c:v>-1203.3759023875064</c:v>
                </c:pt>
                <c:pt idx="18">
                  <c:v>-865.17801585406778</c:v>
                </c:pt>
                <c:pt idx="19">
                  <c:v>-2679.9100949985977</c:v>
                </c:pt>
                <c:pt idx="20">
                  <c:v>-2435.5640139509305</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-46.179423868001919</c:v>
                </c:pt>
                <c:pt idx="4">
                  <c:v>-252.12386555483155</c:v>
                </c:pt>
                <c:pt idx="5">
                  <c:v>-369.3628827412104</c:v>
                </c:pt>
                <c:pt idx="6">
                  <c:v>-351.75327802261262</c:v>
                </c:pt>
                <c:pt idx="7">
                  <c:v>-251.7985216057557</c:v>
                </c:pt>
                <c:pt idx="8">
                  <c:v>-150.35650190872948</c:v>
                </c:pt>
                <c:pt idx="9">
                  <c:v>-105.47441464526923</c:v>
                </c:pt>
                <c:pt idx="10">
                  <c:v>146.57778683820123</c:v>
                </c:pt>
                <c:pt idx="11">
                  <c:v>-2715.536342035939</c:v>
                </c:pt>
                <c:pt idx="12">
                  <c:v>-2462.8019571493014</c:v>
                </c:pt>
                <c:pt idx="13">
                  <c:v>-2590.2372181641135</c:v>
                </c:pt>
                <c:pt idx="14">
                  <c:v>-1123.3025467290563</c:v>
                </c:pt>
                <c:pt idx="15">
                  <c:v>-1163.3509238538477</c:v>
                </c:pt>
                <c:pt idx="16">
                  <c:v>-2047.7259986475949</c:v>
                </c:pt>
                <c:pt idx="17">
                  <c:v>-2029.0187084626932</c:v>
                </c:pt>
                <c:pt idx="18">
                  <c:v>-1842.9951837694771</c:v>
                </c:pt>
                <c:pt idx="19">
                  <c:v>-1972.7856917842764</c:v>
                </c:pt>
                <c:pt idx="20">
                  <c:v>-2244.4210937407906</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2.6566558517515659E-6</c:v>
                </c:pt>
                <c:pt idx="1">
                  <c:v>5020.4747648796474</c:v>
                </c:pt>
                <c:pt idx="2">
                  <c:v>5476.492857572608</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6.5719712056306889E-2</c:v>
                </c:pt>
                <c:pt idx="1">
                  <c:v>-1648.1526459341549</c:v>
                </c:pt>
                <c:pt idx="2">
                  <c:v>-1371.8334782414713</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4.1973635234171525E-8</c:v>
                </c:pt>
                <c:pt idx="1">
                  <c:v>819.31698594435125</c:v>
                </c:pt>
                <c:pt idx="2">
                  <c:v>7312.5785875869942</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8.3668780348489236E-8</c:v>
                </c:pt>
                <c:pt idx="1">
                  <c:v>180.25505028946802</c:v>
                </c:pt>
                <c:pt idx="2">
                  <c:v>24595.80366729145</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9.3148628366179764E-8</c:v>
                </c:pt>
                <c:pt idx="1">
                  <c:v>-2402.989677149395</c:v>
                </c:pt>
                <c:pt idx="2">
                  <c:v>-2026.8776966655387</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0.5943365728885226</c:v>
                </c:pt>
                <c:pt idx="1">
                  <c:v>974.01883029030023</c:v>
                </c:pt>
                <c:pt idx="2">
                  <c:v>-7096.2392217748493</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2.0976222003810108E-7</c:v>
                </c:pt>
                <c:pt idx="1">
                  <c:v>-3470.9427814461596</c:v>
                </c:pt>
                <c:pt idx="2">
                  <c:v>-16330.39097701585</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1304.7951594768419</c:v>
                </c:pt>
                <c:pt idx="2">
                  <c:v>-22203.539799481638</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0.70891528999999309</c:v>
                </c:pt>
                <c:pt idx="5">
                  <c:v>0.70891528999993625</c:v>
                </c:pt>
                <c:pt idx="6">
                  <c:v>0.70891529000004994</c:v>
                </c:pt>
                <c:pt idx="7">
                  <c:v>0.70891529000004994</c:v>
                </c:pt>
                <c:pt idx="8">
                  <c:v>0.70891529000004994</c:v>
                </c:pt>
                <c:pt idx="9">
                  <c:v>222.91107032000002</c:v>
                </c:pt>
                <c:pt idx="10">
                  <c:v>488.51618041999996</c:v>
                </c:pt>
                <c:pt idx="11">
                  <c:v>526.57367633000024</c:v>
                </c:pt>
                <c:pt idx="12">
                  <c:v>780.84599632000004</c:v>
                </c:pt>
                <c:pt idx="13">
                  <c:v>780.84599632000004</c:v>
                </c:pt>
                <c:pt idx="14">
                  <c:v>780.84599632000027</c:v>
                </c:pt>
                <c:pt idx="15">
                  <c:v>-12.435810810000476</c:v>
                </c:pt>
                <c:pt idx="16">
                  <c:v>-12.435810810000021</c:v>
                </c:pt>
                <c:pt idx="17">
                  <c:v>-1967.2886491300005</c:v>
                </c:pt>
                <c:pt idx="18">
                  <c:v>-1967.2886491300001</c:v>
                </c:pt>
                <c:pt idx="19">
                  <c:v>-1967.288649130001</c:v>
                </c:pt>
                <c:pt idx="20">
                  <c:v>-3769.2819648899999</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39.194746949999967</c:v>
                </c:pt>
                <c:pt idx="5">
                  <c:v>39.194746949999967</c:v>
                </c:pt>
                <c:pt idx="6">
                  <c:v>39.194746949999967</c:v>
                </c:pt>
                <c:pt idx="7">
                  <c:v>39.194746949999967</c:v>
                </c:pt>
                <c:pt idx="8">
                  <c:v>39.194746949999967</c:v>
                </c:pt>
                <c:pt idx="9">
                  <c:v>39.194746949999967</c:v>
                </c:pt>
                <c:pt idx="10">
                  <c:v>220.75185486000009</c:v>
                </c:pt>
                <c:pt idx="11">
                  <c:v>373.19614262000005</c:v>
                </c:pt>
                <c:pt idx="12">
                  <c:v>-723.62875080000003</c:v>
                </c:pt>
                <c:pt idx="13">
                  <c:v>-371.71735943000022</c:v>
                </c:pt>
                <c:pt idx="14">
                  <c:v>-691.72937489000105</c:v>
                </c:pt>
                <c:pt idx="15">
                  <c:v>-589.9234440700011</c:v>
                </c:pt>
                <c:pt idx="16">
                  <c:v>181.51377653999953</c:v>
                </c:pt>
                <c:pt idx="17">
                  <c:v>224.63612040999942</c:v>
                </c:pt>
                <c:pt idx="18">
                  <c:v>680.40996630999962</c:v>
                </c:pt>
                <c:pt idx="19">
                  <c:v>31.082806419999542</c:v>
                </c:pt>
                <c:pt idx="20">
                  <c:v>31.082806419999542</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216.78408996000007</c:v>
                </c:pt>
                <c:pt idx="12">
                  <c:v>216.78408996000007</c:v>
                </c:pt>
                <c:pt idx="13">
                  <c:v>216.78408996000007</c:v>
                </c:pt>
                <c:pt idx="14">
                  <c:v>216.78408996000007</c:v>
                </c:pt>
                <c:pt idx="15">
                  <c:v>216.78408996000007</c:v>
                </c:pt>
                <c:pt idx="16">
                  <c:v>216.78408996000007</c:v>
                </c:pt>
                <c:pt idx="17">
                  <c:v>216.78408996000007</c:v>
                </c:pt>
                <c:pt idx="18">
                  <c:v>337.91248863999999</c:v>
                </c:pt>
                <c:pt idx="19">
                  <c:v>337.91248863999999</c:v>
                </c:pt>
                <c:pt idx="20">
                  <c:v>337.91248863999999</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312.20613539999977</c:v>
                </c:pt>
                <c:pt idx="4">
                  <c:v>312.20613539999977</c:v>
                </c:pt>
                <c:pt idx="5">
                  <c:v>312.20613539999977</c:v>
                </c:pt>
                <c:pt idx="6">
                  <c:v>312.20613539999977</c:v>
                </c:pt>
                <c:pt idx="7">
                  <c:v>582.95819819999997</c:v>
                </c:pt>
                <c:pt idx="8">
                  <c:v>1822.4573581799996</c:v>
                </c:pt>
                <c:pt idx="9">
                  <c:v>1822.4573581799996</c:v>
                </c:pt>
                <c:pt idx="10">
                  <c:v>1822.4573581799996</c:v>
                </c:pt>
                <c:pt idx="11">
                  <c:v>4122.2607796800012</c:v>
                </c:pt>
                <c:pt idx="12">
                  <c:v>4122.2607796800021</c:v>
                </c:pt>
                <c:pt idx="13">
                  <c:v>4336.6476134400018</c:v>
                </c:pt>
                <c:pt idx="14">
                  <c:v>5299.76490036</c:v>
                </c:pt>
                <c:pt idx="15">
                  <c:v>6399.3451443000013</c:v>
                </c:pt>
                <c:pt idx="16">
                  <c:v>7322.2582628399996</c:v>
                </c:pt>
                <c:pt idx="17">
                  <c:v>7855.3988617799987</c:v>
                </c:pt>
                <c:pt idx="18">
                  <c:v>8008.4567038799996</c:v>
                </c:pt>
                <c:pt idx="19">
                  <c:v>8008.4567038799996</c:v>
                </c:pt>
                <c:pt idx="20">
                  <c:v>8717.3831956800004</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39.903662239999903</c:v>
                </c:pt>
                <c:pt idx="5">
                  <c:v>39.903662239999449</c:v>
                </c:pt>
                <c:pt idx="6">
                  <c:v>39.903662240000358</c:v>
                </c:pt>
                <c:pt idx="7">
                  <c:v>39.903662239999903</c:v>
                </c:pt>
                <c:pt idx="8">
                  <c:v>39.903662240000358</c:v>
                </c:pt>
                <c:pt idx="9">
                  <c:v>262.10581726999999</c:v>
                </c:pt>
                <c:pt idx="10">
                  <c:v>709.26803528000028</c:v>
                </c:pt>
                <c:pt idx="11">
                  <c:v>1116.5539089099998</c:v>
                </c:pt>
                <c:pt idx="12">
                  <c:v>274.0013354799994</c:v>
                </c:pt>
                <c:pt idx="13">
                  <c:v>625.91272684999967</c:v>
                </c:pt>
                <c:pt idx="14">
                  <c:v>305.90071138999883</c:v>
                </c:pt>
                <c:pt idx="15">
                  <c:v>-385.57516492000104</c:v>
                </c:pt>
                <c:pt idx="16">
                  <c:v>385.86205568999867</c:v>
                </c:pt>
                <c:pt idx="17">
                  <c:v>-1525.8684387600006</c:v>
                </c:pt>
                <c:pt idx="18">
                  <c:v>-948.96619418000228</c:v>
                </c:pt>
                <c:pt idx="19">
                  <c:v>-1598.2933540699996</c:v>
                </c:pt>
                <c:pt idx="20">
                  <c:v>-3400.2866698300004</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5.4817522299999837</c:v>
                </c:pt>
                <c:pt idx="6">
                  <c:v>16.474732090000543</c:v>
                </c:pt>
                <c:pt idx="7">
                  <c:v>130.37033843999961</c:v>
                </c:pt>
                <c:pt idx="8">
                  <c:v>-26.032291080002324</c:v>
                </c:pt>
                <c:pt idx="9">
                  <c:v>-103.40766395000173</c:v>
                </c:pt>
                <c:pt idx="10">
                  <c:v>-302.8959168800011</c:v>
                </c:pt>
                <c:pt idx="11">
                  <c:v>-490.15014546999919</c:v>
                </c:pt>
                <c:pt idx="12">
                  <c:v>-873.70331496000108</c:v>
                </c:pt>
                <c:pt idx="13">
                  <c:v>-964.54476916000021</c:v>
                </c:pt>
                <c:pt idx="14">
                  <c:v>1010.5286960000049</c:v>
                </c:pt>
                <c:pt idx="15">
                  <c:v>-482.58268599999792</c:v>
                </c:pt>
                <c:pt idx="16">
                  <c:v>-4078.1464096199998</c:v>
                </c:pt>
                <c:pt idx="17">
                  <c:v>-3469.1464096199998</c:v>
                </c:pt>
                <c:pt idx="18">
                  <c:v>-3447.6879362599975</c:v>
                </c:pt>
                <c:pt idx="19">
                  <c:v>-3945.992470879999</c:v>
                </c:pt>
                <c:pt idx="20">
                  <c:v>-3945.9924708700019</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86.28390348999983</c:v>
                </c:pt>
                <c:pt idx="6">
                  <c:v>250.35736729999917</c:v>
                </c:pt>
                <c:pt idx="7">
                  <c:v>74.051115109999955</c:v>
                </c:pt>
                <c:pt idx="8">
                  <c:v>435.92103526000028</c:v>
                </c:pt>
                <c:pt idx="9">
                  <c:v>142.89156965999973</c:v>
                </c:pt>
                <c:pt idx="10">
                  <c:v>567.75884176999898</c:v>
                </c:pt>
                <c:pt idx="11">
                  <c:v>-3214.1504082699994</c:v>
                </c:pt>
                <c:pt idx="12">
                  <c:v>-1828.5902617699994</c:v>
                </c:pt>
                <c:pt idx="13">
                  <c:v>-1828.5902617699994</c:v>
                </c:pt>
                <c:pt idx="14">
                  <c:v>-4928.776368660001</c:v>
                </c:pt>
                <c:pt idx="15">
                  <c:v>-4928.776368660001</c:v>
                </c:pt>
                <c:pt idx="16">
                  <c:v>-5859.465058419999</c:v>
                </c:pt>
                <c:pt idx="17">
                  <c:v>-5709.1650584199997</c:v>
                </c:pt>
                <c:pt idx="18">
                  <c:v>-5990.4780614499978</c:v>
                </c:pt>
                <c:pt idx="19">
                  <c:v>-7910.3415623699984</c:v>
                </c:pt>
                <c:pt idx="20">
                  <c:v>-7910.3415623699984</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312.20613539999977</c:v>
                </c:pt>
                <c:pt idx="4">
                  <c:v>352.10979763999967</c:v>
                </c:pt>
                <c:pt idx="5">
                  <c:v>352.10979763999921</c:v>
                </c:pt>
                <c:pt idx="6">
                  <c:v>352.10979764000012</c:v>
                </c:pt>
                <c:pt idx="7">
                  <c:v>622.86186043999987</c:v>
                </c:pt>
                <c:pt idx="8">
                  <c:v>1862.36102041</c:v>
                </c:pt>
                <c:pt idx="9">
                  <c:v>2084.5631754499996</c:v>
                </c:pt>
                <c:pt idx="10">
                  <c:v>2141.7253934599999</c:v>
                </c:pt>
                <c:pt idx="11">
                  <c:v>4848.8146885900005</c:v>
                </c:pt>
                <c:pt idx="12">
                  <c:v>4006.2621151600015</c:v>
                </c:pt>
                <c:pt idx="13">
                  <c:v>4572.5603402900015</c:v>
                </c:pt>
                <c:pt idx="14">
                  <c:v>5215.6656117499988</c:v>
                </c:pt>
                <c:pt idx="15">
                  <c:v>5623.7699793800002</c:v>
                </c:pt>
                <c:pt idx="16">
                  <c:v>7318.1203185299983</c:v>
                </c:pt>
                <c:pt idx="17">
                  <c:v>5939.5304230199981</c:v>
                </c:pt>
                <c:pt idx="18">
                  <c:v>6669.4905096999973</c:v>
                </c:pt>
                <c:pt idx="19">
                  <c:v>6020.16334981</c:v>
                </c:pt>
                <c:pt idx="20">
                  <c:v>4927.09652585</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2.6566558517515659E-6</c:v>
                </c:pt>
                <c:pt idx="1">
                  <c:v>412.25835682282923</c:v>
                </c:pt>
                <c:pt idx="2">
                  <c:v>500.5236157397303</c:v>
                </c:pt>
                <c:pt idx="3">
                  <c:v>1012.2833160815935</c:v>
                </c:pt>
                <c:pt idx="4">
                  <c:v>2564.3331524167443</c:v>
                </c:pt>
                <c:pt idx="5">
                  <c:v>2541.1841354297067</c:v>
                </c:pt>
                <c:pt idx="6">
                  <c:v>1020.5563322602538</c:v>
                </c:pt>
                <c:pt idx="7">
                  <c:v>2169.3818685073056</c:v>
                </c:pt>
                <c:pt idx="8">
                  <c:v>2179.6981058540841</c:v>
                </c:pt>
                <c:pt idx="9">
                  <c:v>1937.4434053750883</c:v>
                </c:pt>
                <c:pt idx="10">
                  <c:v>5020.4747648796474</c:v>
                </c:pt>
                <c:pt idx="11">
                  <c:v>-2721.7325867571199</c:v>
                </c:pt>
                <c:pt idx="12">
                  <c:v>-3530.2336783234787</c:v>
                </c:pt>
                <c:pt idx="13">
                  <c:v>-1533.0762855950743</c:v>
                </c:pt>
                <c:pt idx="14">
                  <c:v>289.46439219301828</c:v>
                </c:pt>
                <c:pt idx="15">
                  <c:v>2788.8278572316267</c:v>
                </c:pt>
                <c:pt idx="16">
                  <c:v>4266.5868620401307</c:v>
                </c:pt>
                <c:pt idx="17">
                  <c:v>4411.0032756804503</c:v>
                </c:pt>
                <c:pt idx="18">
                  <c:v>3067.5522804288121</c:v>
                </c:pt>
                <c:pt idx="19">
                  <c:v>3953.5364897274558</c:v>
                </c:pt>
                <c:pt idx="20">
                  <c:v>5476.492857572608</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6.5719712056306889E-2</c:v>
                </c:pt>
                <c:pt idx="1">
                  <c:v>-381.73344565002481</c:v>
                </c:pt>
                <c:pt idx="2">
                  <c:v>-380.29886031162459</c:v>
                </c:pt>
                <c:pt idx="3">
                  <c:v>-1861.7697518376808</c:v>
                </c:pt>
                <c:pt idx="4">
                  <c:v>-3166.2861734149446</c:v>
                </c:pt>
                <c:pt idx="5">
                  <c:v>-2583.0422248029354</c:v>
                </c:pt>
                <c:pt idx="6">
                  <c:v>-2008.7734335774403</c:v>
                </c:pt>
                <c:pt idx="7">
                  <c:v>-2411.9793829384871</c:v>
                </c:pt>
                <c:pt idx="8">
                  <c:v>-1664.5492135208806</c:v>
                </c:pt>
                <c:pt idx="9">
                  <c:v>-1261.2303545048671</c:v>
                </c:pt>
                <c:pt idx="10">
                  <c:v>-1648.1526459341549</c:v>
                </c:pt>
                <c:pt idx="11">
                  <c:v>-870.6259163861323</c:v>
                </c:pt>
                <c:pt idx="12">
                  <c:v>-1267.643567296469</c:v>
                </c:pt>
                <c:pt idx="13">
                  <c:v>-1497.3188975516969</c:v>
                </c:pt>
                <c:pt idx="14">
                  <c:v>-3085.2848717213019</c:v>
                </c:pt>
                <c:pt idx="15">
                  <c:v>-2295.4372507114604</c:v>
                </c:pt>
                <c:pt idx="16">
                  <c:v>-393.38971987443438</c:v>
                </c:pt>
                <c:pt idx="17">
                  <c:v>-1487.4746591887888</c:v>
                </c:pt>
                <c:pt idx="18">
                  <c:v>-1753.2566787183641</c:v>
                </c:pt>
                <c:pt idx="19">
                  <c:v>145.04377658305748</c:v>
                </c:pt>
                <c:pt idx="20">
                  <c:v>-1371.8334782414713</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4.1973635234171525E-8</c:v>
                </c:pt>
                <c:pt idx="1">
                  <c:v>-4.3254162163975707E-2</c:v>
                </c:pt>
                <c:pt idx="2">
                  <c:v>-0.51135511042411963</c:v>
                </c:pt>
                <c:pt idx="3">
                  <c:v>1100.6611998292713</c:v>
                </c:pt>
                <c:pt idx="4">
                  <c:v>917.32613809775421</c:v>
                </c:pt>
                <c:pt idx="5">
                  <c:v>865.75125231372499</c:v>
                </c:pt>
                <c:pt idx="6">
                  <c:v>1000.855515488764</c:v>
                </c:pt>
                <c:pt idx="7">
                  <c:v>1076.702754314741</c:v>
                </c:pt>
                <c:pt idx="8">
                  <c:v>993.78961216623202</c:v>
                </c:pt>
                <c:pt idx="9">
                  <c:v>1083.8945383631706</c:v>
                </c:pt>
                <c:pt idx="10">
                  <c:v>819.31698594435125</c:v>
                </c:pt>
                <c:pt idx="11">
                  <c:v>7728.9928087553153</c:v>
                </c:pt>
                <c:pt idx="12">
                  <c:v>7765.3974581862749</c:v>
                </c:pt>
                <c:pt idx="13">
                  <c:v>7522.8081896497397</c:v>
                </c:pt>
                <c:pt idx="14">
                  <c:v>5244.8483904917102</c:v>
                </c:pt>
                <c:pt idx="15">
                  <c:v>7158.0877227994397</c:v>
                </c:pt>
                <c:pt idx="16">
                  <c:v>6688.683652824212</c:v>
                </c:pt>
                <c:pt idx="17">
                  <c:v>8866.083000438548</c:v>
                </c:pt>
                <c:pt idx="18">
                  <c:v>6820.9955663105011</c:v>
                </c:pt>
                <c:pt idx="19">
                  <c:v>5661.0218257816132</c:v>
                </c:pt>
                <c:pt idx="20">
                  <c:v>7312.5785875869942</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8.3668780348489236E-8</c:v>
                </c:pt>
                <c:pt idx="1">
                  <c:v>1.8135575617192217</c:v>
                </c:pt>
                <c:pt idx="2">
                  <c:v>2.7346642381985475</c:v>
                </c:pt>
                <c:pt idx="3">
                  <c:v>134.47908408219217</c:v>
                </c:pt>
                <c:pt idx="4">
                  <c:v>158.97549489364732</c:v>
                </c:pt>
                <c:pt idx="5">
                  <c:v>134.48738284230944</c:v>
                </c:pt>
                <c:pt idx="6">
                  <c:v>153.34444586493035</c:v>
                </c:pt>
                <c:pt idx="7">
                  <c:v>169.1386419354844</c:v>
                </c:pt>
                <c:pt idx="8">
                  <c:v>213.93446934230647</c:v>
                </c:pt>
                <c:pt idx="9">
                  <c:v>213.17902438706804</c:v>
                </c:pt>
                <c:pt idx="10">
                  <c:v>180.25505028946802</c:v>
                </c:pt>
                <c:pt idx="11">
                  <c:v>6418.2583871381748</c:v>
                </c:pt>
                <c:pt idx="12">
                  <c:v>6641.7569446313291</c:v>
                </c:pt>
                <c:pt idx="13">
                  <c:v>6220.6949167113853</c:v>
                </c:pt>
                <c:pt idx="14">
                  <c:v>9650.362364669485</c:v>
                </c:pt>
                <c:pt idx="15">
                  <c:v>10753.345214479476</c:v>
                </c:pt>
                <c:pt idx="16">
                  <c:v>19549.334290462706</c:v>
                </c:pt>
                <c:pt idx="17">
                  <c:v>17194.242862274004</c:v>
                </c:pt>
                <c:pt idx="18">
                  <c:v>21154.240722713108</c:v>
                </c:pt>
                <c:pt idx="19">
                  <c:v>24333.867655666138</c:v>
                </c:pt>
                <c:pt idx="20">
                  <c:v>24595.80366729145</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9.3148628366179764E-8</c:v>
                </c:pt>
                <c:pt idx="1">
                  <c:v>-17.663559274828003</c:v>
                </c:pt>
                <c:pt idx="2">
                  <c:v>-30.719611551869093</c:v>
                </c:pt>
                <c:pt idx="3">
                  <c:v>-310.50781958921107</c:v>
                </c:pt>
                <c:pt idx="4">
                  <c:v>-218.64231021564046</c:v>
                </c:pt>
                <c:pt idx="5">
                  <c:v>-688.79343378683916</c:v>
                </c:pt>
                <c:pt idx="6">
                  <c:v>-90.584149165670169</c:v>
                </c:pt>
                <c:pt idx="7">
                  <c:v>-504.40915180077718</c:v>
                </c:pt>
                <c:pt idx="8">
                  <c:v>-519.52958402459808</c:v>
                </c:pt>
                <c:pt idx="9">
                  <c:v>-143.1899335069993</c:v>
                </c:pt>
                <c:pt idx="10">
                  <c:v>-2402.989677149395</c:v>
                </c:pt>
                <c:pt idx="11">
                  <c:v>-1682.4428944267711</c:v>
                </c:pt>
                <c:pt idx="12">
                  <c:v>-1816.8899475449361</c:v>
                </c:pt>
                <c:pt idx="13">
                  <c:v>-1960.0823818508452</c:v>
                </c:pt>
                <c:pt idx="14">
                  <c:v>-1898.2873520883568</c:v>
                </c:pt>
                <c:pt idx="15">
                  <c:v>-2987.6478982816316</c:v>
                </c:pt>
                <c:pt idx="16">
                  <c:v>-1241.0001684470153</c:v>
                </c:pt>
                <c:pt idx="17">
                  <c:v>-2169.0449441036362</c:v>
                </c:pt>
                <c:pt idx="18">
                  <c:v>-1191.8041661133393</c:v>
                </c:pt>
                <c:pt idx="19">
                  <c:v>-983.21583332772207</c:v>
                </c:pt>
                <c:pt idx="20">
                  <c:v>-2026.8776966655387</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0.5943365728885226</c:v>
                </c:pt>
                <c:pt idx="1">
                  <c:v>-2.6596971317760847</c:v>
                </c:pt>
                <c:pt idx="2">
                  <c:v>0.84690803110191837</c:v>
                </c:pt>
                <c:pt idx="3">
                  <c:v>-39.131689789057987</c:v>
                </c:pt>
                <c:pt idx="4">
                  <c:v>-239.72564697297457</c:v>
                </c:pt>
                <c:pt idx="5">
                  <c:v>-363.12852142928796</c:v>
                </c:pt>
                <c:pt idx="6">
                  <c:v>-302.6138458156563</c:v>
                </c:pt>
                <c:pt idx="7">
                  <c:v>-318.69178248277376</c:v>
                </c:pt>
                <c:pt idx="8">
                  <c:v>-17.112326953076717</c:v>
                </c:pt>
                <c:pt idx="9">
                  <c:v>111.5546961546288</c:v>
                </c:pt>
                <c:pt idx="10">
                  <c:v>974.01883029030023</c:v>
                </c:pt>
                <c:pt idx="11">
                  <c:v>-2268.9441283473416</c:v>
                </c:pt>
                <c:pt idx="12">
                  <c:v>-2823.4517831557027</c:v>
                </c:pt>
                <c:pt idx="13">
                  <c:v>-2533.1610479766318</c:v>
                </c:pt>
                <c:pt idx="14">
                  <c:v>-2575.7960065631596</c:v>
                </c:pt>
                <c:pt idx="15">
                  <c:v>-2877.0742718623605</c:v>
                </c:pt>
                <c:pt idx="16">
                  <c:v>-3516.6580810096457</c:v>
                </c:pt>
                <c:pt idx="17">
                  <c:v>-4610.5442653243936</c:v>
                </c:pt>
                <c:pt idx="18">
                  <c:v>-4207.0807142385365</c:v>
                </c:pt>
                <c:pt idx="19">
                  <c:v>-6199.0859189354178</c:v>
                </c:pt>
                <c:pt idx="20">
                  <c:v>-7096.2392217748493</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2.0976222003810108E-7</c:v>
                </c:pt>
                <c:pt idx="1">
                  <c:v>-74.404797024966683</c:v>
                </c:pt>
                <c:pt idx="2">
                  <c:v>-73.237036933627678</c:v>
                </c:pt>
                <c:pt idx="3">
                  <c:v>-384.23838003302808</c:v>
                </c:pt>
                <c:pt idx="4">
                  <c:v>-663.34647584673803</c:v>
                </c:pt>
                <c:pt idx="5">
                  <c:v>-958.12591434289789</c:v>
                </c:pt>
                <c:pt idx="6">
                  <c:v>-1118.0780782441361</c:v>
                </c:pt>
                <c:pt idx="7">
                  <c:v>-1134.7563737872842</c:v>
                </c:pt>
                <c:pt idx="8">
                  <c:v>-2379.0690027652599</c:v>
                </c:pt>
                <c:pt idx="9">
                  <c:v>-2522.0182581273402</c:v>
                </c:pt>
                <c:pt idx="10">
                  <c:v>-3470.9427814461596</c:v>
                </c:pt>
                <c:pt idx="11">
                  <c:v>-3027.5451183810801</c:v>
                </c:pt>
                <c:pt idx="12">
                  <c:v>-5009.2830803959223</c:v>
                </c:pt>
                <c:pt idx="13">
                  <c:v>-5346.8235716750496</c:v>
                </c:pt>
                <c:pt idx="14">
                  <c:v>785.19933872261026</c:v>
                </c:pt>
                <c:pt idx="15">
                  <c:v>-4348.9155356476695</c:v>
                </c:pt>
                <c:pt idx="16">
                  <c:v>-16253.45505026402</c:v>
                </c:pt>
                <c:pt idx="17">
                  <c:v>-16105.18940288556</c:v>
                </c:pt>
                <c:pt idx="18">
                  <c:v>-16269.819912902094</c:v>
                </c:pt>
                <c:pt idx="19">
                  <c:v>-16308.304194645199</c:v>
                </c:pt>
                <c:pt idx="20">
                  <c:v>-16330.39097701585</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-41.995592788789509</c:v>
                </c:pt>
                <c:pt idx="4">
                  <c:v>-19.962773311324781</c:v>
                </c:pt>
                <c:pt idx="5">
                  <c:v>172.23203880468645</c:v>
                </c:pt>
                <c:pt idx="6">
                  <c:v>497.0786667065986</c:v>
                </c:pt>
                <c:pt idx="7">
                  <c:v>-21.199578495350579</c:v>
                </c:pt>
                <c:pt idx="8">
                  <c:v>818.97479229315286</c:v>
                </c:pt>
                <c:pt idx="9">
                  <c:v>236.39296567571364</c:v>
                </c:pt>
                <c:pt idx="10">
                  <c:v>1304.7951594768419</c:v>
                </c:pt>
                <c:pt idx="11">
                  <c:v>-8798.3857035596156</c:v>
                </c:pt>
                <c:pt idx="12">
                  <c:v>-5866.6028695559326</c:v>
                </c:pt>
                <c:pt idx="13">
                  <c:v>-5605.192074789964</c:v>
                </c:pt>
                <c:pt idx="14">
                  <c:v>-14127.534477442561</c:v>
                </c:pt>
                <c:pt idx="15">
                  <c:v>-14310.431428362703</c:v>
                </c:pt>
                <c:pt idx="16">
                  <c:v>-16444.157811060893</c:v>
                </c:pt>
                <c:pt idx="17">
                  <c:v>-14308.895336995811</c:v>
                </c:pt>
                <c:pt idx="18">
                  <c:v>-15662.448314115409</c:v>
                </c:pt>
                <c:pt idx="19">
                  <c:v>-21210.799582172098</c:v>
                </c:pt>
                <c:pt idx="20">
                  <c:v>-22203.539799481638</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0.72973234568064527</c:v>
                </c:pt>
                <c:pt idx="1">
                  <c:v>-26.084637710675736</c:v>
                </c:pt>
                <c:pt idx="2">
                  <c:v>-3.0452682415844095</c:v>
                </c:pt>
                <c:pt idx="3">
                  <c:v>-143.72886548824641</c:v>
                </c:pt>
                <c:pt idx="4">
                  <c:v>-383.90188334297716</c:v>
                </c:pt>
                <c:pt idx="5">
                  <c:v>-588.63645323653998</c:v>
                </c:pt>
                <c:pt idx="6">
                  <c:v>-514.26888550973308</c:v>
                </c:pt>
                <c:pt idx="7">
                  <c:v>-481.95836076905812</c:v>
                </c:pt>
                <c:pt idx="8">
                  <c:v>-25.447938990666444</c:v>
                </c:pt>
                <c:pt idx="9">
                  <c:v>36.239954600705005</c:v>
                </c:pt>
                <c:pt idx="10">
                  <c:v>1130.3888925170686</c:v>
                </c:pt>
                <c:pt idx="11">
                  <c:v>-5046.3199773467577</c:v>
                </c:pt>
                <c:pt idx="12">
                  <c:v>-5559.6583907221939</c:v>
                </c:pt>
                <c:pt idx="13">
                  <c:v>-4461.2067576554273</c:v>
                </c:pt>
                <c:pt idx="14">
                  <c:v>-4446.5994137505859</c:v>
                </c:pt>
                <c:pt idx="15">
                  <c:v>-4877.7782550557313</c:v>
                </c:pt>
                <c:pt idx="16">
                  <c:v>-6188.1569201051989</c:v>
                </c:pt>
                <c:pt idx="17">
                  <c:v>-7040.3637084877773</c:v>
                </c:pt>
                <c:pt idx="18">
                  <c:v>-6691.2107373673807</c:v>
                </c:pt>
                <c:pt idx="19">
                  <c:v>-9317.4781421727512</c:v>
                </c:pt>
                <c:pt idx="20">
                  <c:v>-10451.611762029834</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0</c:v>
                </c:pt>
                <c:pt idx="3">
                  <c:v>36.123829382605436</c:v>
                </c:pt>
                <c:pt idx="4">
                  <c:v>40.782095005432211</c:v>
                </c:pt>
                <c:pt idx="5">
                  <c:v>47.735387794664916</c:v>
                </c:pt>
                <c:pt idx="6">
                  <c:v>62.154928848826899</c:v>
                </c:pt>
                <c:pt idx="7">
                  <c:v>96.652697932774117</c:v>
                </c:pt>
                <c:pt idx="8">
                  <c:v>244.54618504111659</c:v>
                </c:pt>
                <c:pt idx="9">
                  <c:v>229.22026725151341</c:v>
                </c:pt>
                <c:pt idx="10">
                  <c:v>286.75146924728256</c:v>
                </c:pt>
                <c:pt idx="11">
                  <c:v>341.5835548944824</c:v>
                </c:pt>
                <c:pt idx="12">
                  <c:v>272.66828012122733</c:v>
                </c:pt>
                <c:pt idx="13">
                  <c:v>332.88049950689151</c:v>
                </c:pt>
                <c:pt idx="14">
                  <c:v>376.11162161530547</c:v>
                </c:pt>
                <c:pt idx="15">
                  <c:v>249.29402780767532</c:v>
                </c:pt>
                <c:pt idx="16">
                  <c:v>-83.658118940403256</c:v>
                </c:pt>
                <c:pt idx="17">
                  <c:v>-152.2384176821588</c:v>
                </c:pt>
                <c:pt idx="18">
                  <c:v>-83.441199877310282</c:v>
                </c:pt>
                <c:pt idx="19">
                  <c:v>-433.99219257607456</c:v>
                </c:pt>
                <c:pt idx="20">
                  <c:v>-493.96796265618468</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-3.092281986027956E-11</c:v>
                </c:pt>
                <c:pt idx="1">
                  <c:v>-3.8335201679728925E-9</c:v>
                </c:pt>
                <c:pt idx="2">
                  <c:v>-3.5925040720030665E-11</c:v>
                </c:pt>
                <c:pt idx="3">
                  <c:v>1.3171114001024762</c:v>
                </c:pt>
                <c:pt idx="4">
                  <c:v>1.4003113452135949</c:v>
                </c:pt>
                <c:pt idx="5">
                  <c:v>2.7242710524515132</c:v>
                </c:pt>
                <c:pt idx="6">
                  <c:v>6.1858064428793114</c:v>
                </c:pt>
                <c:pt idx="7">
                  <c:v>9.6802347719340105</c:v>
                </c:pt>
                <c:pt idx="8">
                  <c:v>15.302057170114949</c:v>
                </c:pt>
                <c:pt idx="9">
                  <c:v>9.1306331091450375</c:v>
                </c:pt>
                <c:pt idx="10">
                  <c:v>-6.4815791685609838</c:v>
                </c:pt>
                <c:pt idx="11">
                  <c:v>-65.214737440314821</c:v>
                </c:pt>
                <c:pt idx="12">
                  <c:v>-68.731980354935331</c:v>
                </c:pt>
                <c:pt idx="13">
                  <c:v>-67.308750289915679</c:v>
                </c:pt>
                <c:pt idx="14">
                  <c:v>196.77768593480005</c:v>
                </c:pt>
                <c:pt idx="15">
                  <c:v>332.83650152343989</c:v>
                </c:pt>
                <c:pt idx="16">
                  <c:v>561.417591908742</c:v>
                </c:pt>
                <c:pt idx="17">
                  <c:v>906.65323431860998</c:v>
                </c:pt>
                <c:pt idx="18">
                  <c:v>292.85689603622677</c:v>
                </c:pt>
                <c:pt idx="19">
                  <c:v>158.25362396979381</c:v>
                </c:pt>
                <c:pt idx="20">
                  <c:v>-260.86060881987805</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-8.7989059920801083E-5</c:v>
                </c:pt>
                <c:pt idx="1">
                  <c:v>6.0577051104032762</c:v>
                </c:pt>
                <c:pt idx="2">
                  <c:v>8.6460603689793061</c:v>
                </c:pt>
                <c:pt idx="3">
                  <c:v>121.46969267192435</c:v>
                </c:pt>
                <c:pt idx="4">
                  <c:v>148.42370961991855</c:v>
                </c:pt>
                <c:pt idx="5">
                  <c:v>154.73960208023846</c:v>
                </c:pt>
                <c:pt idx="6">
                  <c:v>132.84867882148455</c:v>
                </c:pt>
                <c:pt idx="7">
                  <c:v>174.91330704673192</c:v>
                </c:pt>
                <c:pt idx="8">
                  <c:v>187.80363675535182</c:v>
                </c:pt>
                <c:pt idx="9">
                  <c:v>213.17688332085299</c:v>
                </c:pt>
                <c:pt idx="10">
                  <c:v>285.30393823793429</c:v>
                </c:pt>
                <c:pt idx="11">
                  <c:v>1640.9106783573757</c:v>
                </c:pt>
                <c:pt idx="12">
                  <c:v>1630.8287181909996</c:v>
                </c:pt>
                <c:pt idx="13">
                  <c:v>1555.533330037149</c:v>
                </c:pt>
                <c:pt idx="14">
                  <c:v>1855.7912358049934</c:v>
                </c:pt>
                <c:pt idx="15">
                  <c:v>2227.7624566309087</c:v>
                </c:pt>
                <c:pt idx="16">
                  <c:v>3596.8516433807054</c:v>
                </c:pt>
                <c:pt idx="17">
                  <c:v>3396.7434936815771</c:v>
                </c:pt>
                <c:pt idx="18">
                  <c:v>3702.8388478159964</c:v>
                </c:pt>
                <c:pt idx="19">
                  <c:v>4126.1457362616929</c:v>
                </c:pt>
                <c:pt idx="20">
                  <c:v>4326.1514067389617</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2.8129405495747051E-4</c:v>
                </c:pt>
                <c:pt idx="1">
                  <c:v>-0.36766262233004454</c:v>
                </c:pt>
                <c:pt idx="2">
                  <c:v>8.8284645718204047E-2</c:v>
                </c:pt>
                <c:pt idx="3">
                  <c:v>-1.9685853844932808</c:v>
                </c:pt>
                <c:pt idx="4">
                  <c:v>-1.560574436170441</c:v>
                </c:pt>
                <c:pt idx="5">
                  <c:v>-4.5001885144058633</c:v>
                </c:pt>
                <c:pt idx="6">
                  <c:v>-3.4466726692849079</c:v>
                </c:pt>
                <c:pt idx="7">
                  <c:v>-1.9873685717777789</c:v>
                </c:pt>
                <c:pt idx="8">
                  <c:v>-0.96410708007510948</c:v>
                </c:pt>
                <c:pt idx="9">
                  <c:v>1.7042358673101035</c:v>
                </c:pt>
                <c:pt idx="10">
                  <c:v>-7.5186025084934727</c:v>
                </c:pt>
                <c:pt idx="11">
                  <c:v>55.698404510057344</c:v>
                </c:pt>
                <c:pt idx="12">
                  <c:v>50.573833263781694</c:v>
                </c:pt>
                <c:pt idx="13">
                  <c:v>59.763017964504002</c:v>
                </c:pt>
                <c:pt idx="14">
                  <c:v>112.6359095997982</c:v>
                </c:pt>
                <c:pt idx="15">
                  <c:v>130.68390829332247</c:v>
                </c:pt>
                <c:pt idx="16">
                  <c:v>209.45994041647612</c:v>
                </c:pt>
                <c:pt idx="17">
                  <c:v>191.94605920197432</c:v>
                </c:pt>
                <c:pt idx="18">
                  <c:v>225.8471079729245</c:v>
                </c:pt>
                <c:pt idx="19">
                  <c:v>265.90474538628803</c:v>
                </c:pt>
                <c:pt idx="20">
                  <c:v>273.57402636520885</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-0.41947499999996629</c:v>
                </c:pt>
                <c:pt idx="2">
                  <c:v>-0.41947500000005633</c:v>
                </c:pt>
                <c:pt idx="3">
                  <c:v>-0.41947499999996629</c:v>
                </c:pt>
                <c:pt idx="4">
                  <c:v>-0.41947499999996629</c:v>
                </c:pt>
                <c:pt idx="5">
                  <c:v>-0.86151205379967477</c:v>
                </c:pt>
                <c:pt idx="6">
                  <c:v>-2.3862462391709505</c:v>
                </c:pt>
                <c:pt idx="7">
                  <c:v>-16.022098357135651</c:v>
                </c:pt>
                <c:pt idx="8">
                  <c:v>-37.250467978943824</c:v>
                </c:pt>
                <c:pt idx="9">
                  <c:v>-38.82166795639084</c:v>
                </c:pt>
                <c:pt idx="10">
                  <c:v>-32.175219165132361</c:v>
                </c:pt>
                <c:pt idx="11">
                  <c:v>-33.76067037528631</c:v>
                </c:pt>
                <c:pt idx="12">
                  <c:v>-33.76067037528631</c:v>
                </c:pt>
                <c:pt idx="13">
                  <c:v>-34.236829035092249</c:v>
                </c:pt>
                <c:pt idx="14">
                  <c:v>-127.65909622376599</c:v>
                </c:pt>
                <c:pt idx="15">
                  <c:v>-134.33334722448939</c:v>
                </c:pt>
                <c:pt idx="16">
                  <c:v>-313.5826056363743</c:v>
                </c:pt>
                <c:pt idx="17">
                  <c:v>-313.5826056363743</c:v>
                </c:pt>
                <c:pt idx="18">
                  <c:v>-345.35010002271707</c:v>
                </c:pt>
                <c:pt idx="19">
                  <c:v>-403.67651514417344</c:v>
                </c:pt>
                <c:pt idx="20">
                  <c:v>-403.67651514417344</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4.1105082893011513E-8</c:v>
                </c:pt>
                <c:pt idx="1">
                  <c:v>0</c:v>
                </c:pt>
                <c:pt idx="2">
                  <c:v>3.4047758037012636</c:v>
                </c:pt>
                <c:pt idx="3">
                  <c:v>11.019074307149056</c:v>
                </c:pt>
                <c:pt idx="4">
                  <c:v>10.021610397803615</c:v>
                </c:pt>
                <c:pt idx="5">
                  <c:v>0</c:v>
                </c:pt>
                <c:pt idx="6">
                  <c:v>3.01782565458549</c:v>
                </c:pt>
                <c:pt idx="7">
                  <c:v>6.1692656051440338</c:v>
                </c:pt>
                <c:pt idx="8">
                  <c:v>23.048670188929393</c:v>
                </c:pt>
                <c:pt idx="9">
                  <c:v>0</c:v>
                </c:pt>
                <c:pt idx="10">
                  <c:v>4.1088230036928897</c:v>
                </c:pt>
                <c:pt idx="11">
                  <c:v>4.3748218321287906</c:v>
                </c:pt>
                <c:pt idx="12">
                  <c:v>2.8875690945672421</c:v>
                </c:pt>
                <c:pt idx="13">
                  <c:v>-8.8559999013930693</c:v>
                </c:pt>
                <c:pt idx="14">
                  <c:v>12.850868412665882</c:v>
                </c:pt>
                <c:pt idx="15">
                  <c:v>43.504629709026275</c:v>
                </c:pt>
                <c:pt idx="16">
                  <c:v>11.653738172462747</c:v>
                </c:pt>
                <c:pt idx="17">
                  <c:v>67.919033967437187</c:v>
                </c:pt>
                <c:pt idx="18">
                  <c:v>71.918734415952329</c:v>
                </c:pt>
                <c:pt idx="19">
                  <c:v>7.7307183279717222</c:v>
                </c:pt>
                <c:pt idx="20">
                  <c:v>69.011880810920431</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0</c:v>
                </c:pt>
                <c:pt idx="12">
                  <c:v>0</c:v>
                </c:pt>
                <c:pt idx="13">
                  <c:v>0</c:v>
                </c:pt>
                <c:pt idx="14">
                  <c:v>-3.4227734344788132</c:v>
                </c:pt>
                <c:pt idx="15">
                  <c:v>-2.7172496187794621</c:v>
                </c:pt>
                <c:pt idx="16">
                  <c:v>-6.3615094772775933</c:v>
                </c:pt>
                <c:pt idx="17">
                  <c:v>-9.9341248120651322</c:v>
                </c:pt>
                <c:pt idx="18">
                  <c:v>-3.3129323320320481</c:v>
                </c:pt>
                <c:pt idx="19">
                  <c:v>-2.7707645831364598</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-423.36495876748978</c:v>
                </c:pt>
                <c:pt idx="11">
                  <c:v>-576.83025475974819</c:v>
                </c:pt>
                <c:pt idx="12">
                  <c:v>-576.83025475974819</c:v>
                </c:pt>
                <c:pt idx="13">
                  <c:v>-576.83025475974819</c:v>
                </c:pt>
                <c:pt idx="14">
                  <c:v>-785.44147271612781</c:v>
                </c:pt>
                <c:pt idx="15">
                  <c:v>-785.44147271612781</c:v>
                </c:pt>
                <c:pt idx="16">
                  <c:v>-785.44147271612781</c:v>
                </c:pt>
                <c:pt idx="17">
                  <c:v>-785.44147271612781</c:v>
                </c:pt>
                <c:pt idx="18">
                  <c:v>-785.44147271612781</c:v>
                </c:pt>
                <c:pt idx="19">
                  <c:v>-785.44147271612781</c:v>
                </c:pt>
                <c:pt idx="20">
                  <c:v>-785.44147271612781</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1.9334606919674258E-4</c:v>
                </c:pt>
                <c:pt idx="1">
                  <c:v>-2.3482769976454243</c:v>
                </c:pt>
                <c:pt idx="2">
                  <c:v>4.1008013364776232</c:v>
                </c:pt>
                <c:pt idx="3">
                  <c:v>30.427559857769694</c:v>
                </c:pt>
                <c:pt idx="4">
                  <c:v>-90.843300225024223</c:v>
                </c:pt>
                <c:pt idx="5">
                  <c:v>-89.653416798072442</c:v>
                </c:pt>
                <c:pt idx="6">
                  <c:v>-91.116656297901386</c:v>
                </c:pt>
                <c:pt idx="7">
                  <c:v>-20.084938729551141</c:v>
                </c:pt>
                <c:pt idx="8">
                  <c:v>142.99499694089747</c:v>
                </c:pt>
                <c:pt idx="9">
                  <c:v>124.91937443358347</c:v>
                </c:pt>
                <c:pt idx="10">
                  <c:v>106.62387087923315</c:v>
                </c:pt>
                <c:pt idx="11">
                  <c:v>1366.761797018695</c:v>
                </c:pt>
                <c:pt idx="12">
                  <c:v>1277.6354951806059</c:v>
                </c:pt>
                <c:pt idx="13">
                  <c:v>1260.9450135223954</c:v>
                </c:pt>
                <c:pt idx="14">
                  <c:v>1637.6439789931906</c:v>
                </c:pt>
                <c:pt idx="15">
                  <c:v>2061.5894544049756</c:v>
                </c:pt>
                <c:pt idx="16">
                  <c:v>3190.3392071082035</c:v>
                </c:pt>
                <c:pt idx="17">
                  <c:v>3302.0652003228724</c:v>
                </c:pt>
                <c:pt idx="18">
                  <c:v>3075.9158812929122</c:v>
                </c:pt>
                <c:pt idx="19">
                  <c:v>2932.153878926234</c:v>
                </c:pt>
                <c:pt idx="20">
                  <c:v>2724.7907545787266</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 ($m)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312.20613539999999</c:v>
                </c:pt>
                <c:pt idx="4">
                  <c:v>312.20613539999999</c:v>
                </c:pt>
                <c:pt idx="5">
                  <c:v>312.20613539999999</c:v>
                </c:pt>
                <c:pt idx="6">
                  <c:v>312.20613539999999</c:v>
                </c:pt>
                <c:pt idx="7">
                  <c:v>582.95819819999997</c:v>
                </c:pt>
                <c:pt idx="8">
                  <c:v>1822.45735818</c:v>
                </c:pt>
                <c:pt idx="9">
                  <c:v>1822.45735818</c:v>
                </c:pt>
                <c:pt idx="10">
                  <c:v>1822.45735818</c:v>
                </c:pt>
                <c:pt idx="11">
                  <c:v>4122.2607796800003</c:v>
                </c:pt>
                <c:pt idx="12">
                  <c:v>4122.2607796800003</c:v>
                </c:pt>
                <c:pt idx="13">
                  <c:v>4336.64761344</c:v>
                </c:pt>
                <c:pt idx="14">
                  <c:v>5299.76490036</c:v>
                </c:pt>
                <c:pt idx="15">
                  <c:v>6399.3451442999994</c:v>
                </c:pt>
                <c:pt idx="16">
                  <c:v>7322.2582628399996</c:v>
                </c:pt>
                <c:pt idx="17">
                  <c:v>7855.3988617800005</c:v>
                </c:pt>
                <c:pt idx="18">
                  <c:v>8008.4567038800005</c:v>
                </c:pt>
                <c:pt idx="19">
                  <c:v>8008.4567038800005</c:v>
                </c:pt>
                <c:pt idx="20">
                  <c:v>8717.3831956800004</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0.70891528999999309</c:v>
                </c:pt>
                <c:pt idx="5">
                  <c:v>0.70891528999999309</c:v>
                </c:pt>
                <c:pt idx="6">
                  <c:v>0.70891528999993625</c:v>
                </c:pt>
                <c:pt idx="7">
                  <c:v>0.70891529000004994</c:v>
                </c:pt>
                <c:pt idx="8">
                  <c:v>0.70891528999993625</c:v>
                </c:pt>
                <c:pt idx="9">
                  <c:v>222.91107032000002</c:v>
                </c:pt>
                <c:pt idx="10">
                  <c:v>488.51618042000018</c:v>
                </c:pt>
                <c:pt idx="11">
                  <c:v>526.57367632999978</c:v>
                </c:pt>
                <c:pt idx="12">
                  <c:v>780.84599632000027</c:v>
                </c:pt>
                <c:pt idx="13">
                  <c:v>780.84599632000061</c:v>
                </c:pt>
                <c:pt idx="14">
                  <c:v>780.84599632000106</c:v>
                </c:pt>
                <c:pt idx="15">
                  <c:v>-12.435810809999566</c:v>
                </c:pt>
                <c:pt idx="16">
                  <c:v>-12.435810809999566</c:v>
                </c:pt>
                <c:pt idx="17">
                  <c:v>-1967.288649130001</c:v>
                </c:pt>
                <c:pt idx="18">
                  <c:v>-1967.288649130001</c:v>
                </c:pt>
                <c:pt idx="19">
                  <c:v>-1967.288649130001</c:v>
                </c:pt>
                <c:pt idx="20">
                  <c:v>-3769.2819648899986</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39.194746950000003</c:v>
                </c:pt>
                <c:pt idx="5">
                  <c:v>39.194746950000003</c:v>
                </c:pt>
                <c:pt idx="6">
                  <c:v>39.194746950000003</c:v>
                </c:pt>
                <c:pt idx="7">
                  <c:v>39.194746950000003</c:v>
                </c:pt>
                <c:pt idx="8">
                  <c:v>39.194746950000003</c:v>
                </c:pt>
                <c:pt idx="9">
                  <c:v>39.194746950000003</c:v>
                </c:pt>
                <c:pt idx="10">
                  <c:v>220.75185486000001</c:v>
                </c:pt>
                <c:pt idx="11">
                  <c:v>373.19614262000005</c:v>
                </c:pt>
                <c:pt idx="12">
                  <c:v>-723.62875079999981</c:v>
                </c:pt>
                <c:pt idx="13">
                  <c:v>-371.71735942999976</c:v>
                </c:pt>
                <c:pt idx="14">
                  <c:v>-691.7293748900006</c:v>
                </c:pt>
                <c:pt idx="15">
                  <c:v>-589.92344407000019</c:v>
                </c:pt>
                <c:pt idx="16">
                  <c:v>181.51377654000044</c:v>
                </c:pt>
                <c:pt idx="17">
                  <c:v>224.63612041000033</c:v>
                </c:pt>
                <c:pt idx="18">
                  <c:v>680.40996631000053</c:v>
                </c:pt>
                <c:pt idx="19">
                  <c:v>31.082806419999542</c:v>
                </c:pt>
                <c:pt idx="20">
                  <c:v>31.082806419999542</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216.78408996000007</c:v>
                </c:pt>
                <c:pt idx="12">
                  <c:v>216.78408996000007</c:v>
                </c:pt>
                <c:pt idx="13">
                  <c:v>216.78408996000007</c:v>
                </c:pt>
                <c:pt idx="14">
                  <c:v>216.78408996000007</c:v>
                </c:pt>
                <c:pt idx="15">
                  <c:v>216.78408996000007</c:v>
                </c:pt>
                <c:pt idx="16">
                  <c:v>216.78408996000007</c:v>
                </c:pt>
                <c:pt idx="17">
                  <c:v>216.78408996000007</c:v>
                </c:pt>
                <c:pt idx="18">
                  <c:v>337.91248863999999</c:v>
                </c:pt>
                <c:pt idx="19">
                  <c:v>337.91248863999999</c:v>
                </c:pt>
                <c:pt idx="20">
                  <c:v>337.91248863999999</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-1735</c:v>
                </c:pt>
                <c:pt idx="11">
                  <c:v>-2557.5</c:v>
                </c:pt>
                <c:pt idx="12">
                  <c:v>-2557.5</c:v>
                </c:pt>
                <c:pt idx="13">
                  <c:v>-2557.5</c:v>
                </c:pt>
                <c:pt idx="14">
                  <c:v>-5877.5</c:v>
                </c:pt>
                <c:pt idx="15">
                  <c:v>-5877.5</c:v>
                </c:pt>
                <c:pt idx="16">
                  <c:v>-5877.5</c:v>
                </c:pt>
                <c:pt idx="17">
                  <c:v>-5877.5</c:v>
                </c:pt>
                <c:pt idx="18">
                  <c:v>-5877.5</c:v>
                </c:pt>
                <c:pt idx="19">
                  <c:v>-5877.5</c:v>
                </c:pt>
                <c:pt idx="20">
                  <c:v>-5877.5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8"/>
  <cols>
    <col min="1" max="1" width="9" style="31"/>
    <col min="2" max="2" width="87.097656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4" thickBot="1">
      <c r="A2" s="58"/>
      <c r="B2" s="89" t="s">
        <v>0</v>
      </c>
      <c r="C2" s="58"/>
      <c r="D2" s="58"/>
      <c r="E2" s="58"/>
      <c r="F2" s="58"/>
      <c r="G2" s="58"/>
      <c r="H2" s="58"/>
      <c r="I2" s="58"/>
      <c r="J2" s="58"/>
      <c r="K2" s="58"/>
      <c r="L2" s="58"/>
      <c r="M2" s="58"/>
      <c r="N2" s="58"/>
      <c r="O2" s="58"/>
      <c r="P2" s="58"/>
      <c r="Q2" s="58"/>
      <c r="R2" s="58"/>
      <c r="S2" s="58"/>
      <c r="T2" s="58"/>
    </row>
    <row r="3" spans="1:20" ht="17.399999999999999"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275</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3.2"/>
  <cols>
    <col min="1" max="1" width="8" style="35"/>
    <col min="2" max="2" width="26.09765625" style="35" customWidth="1"/>
    <col min="3" max="3" width="63.398437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4" thickBot="1">
      <c r="A2" s="34"/>
      <c r="B2" s="98" t="s">
        <v>248</v>
      </c>
      <c r="C2" s="98"/>
      <c r="D2" s="34"/>
      <c r="E2" s="34"/>
      <c r="F2" s="34"/>
      <c r="G2" s="34"/>
      <c r="H2" s="34"/>
      <c r="I2" s="34"/>
      <c r="J2" s="34"/>
      <c r="K2" s="34"/>
      <c r="L2" s="34"/>
      <c r="M2" s="34"/>
      <c r="N2" s="34"/>
      <c r="O2" s="34"/>
      <c r="P2" s="34"/>
      <c r="Q2" s="34"/>
      <c r="R2" s="34"/>
      <c r="S2" s="34"/>
      <c r="T2" s="34"/>
      <c r="U2" s="34"/>
      <c r="V2" s="34"/>
      <c r="W2" s="34"/>
      <c r="X2" s="34"/>
    </row>
    <row r="3" spans="1:24" ht="13.8"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99" t="s">
        <v>263</v>
      </c>
      <c r="C9" s="99"/>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74</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399999999999999"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00000000000001"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00000000000001" customHeight="1" thickBot="1">
      <c r="A15" s="34"/>
      <c r="B15" s="45" t="s">
        <v>30</v>
      </c>
      <c r="C15" s="44" t="s">
        <v>245</v>
      </c>
      <c r="D15" s="34"/>
      <c r="E15" s="34"/>
      <c r="F15" s="34"/>
      <c r="G15" s="34"/>
      <c r="H15" s="34"/>
      <c r="I15" s="34"/>
      <c r="J15" s="34"/>
      <c r="K15" s="34"/>
      <c r="L15" s="34"/>
      <c r="M15" s="34"/>
      <c r="N15" s="34"/>
      <c r="O15" s="34"/>
      <c r="P15" s="34"/>
      <c r="Q15" s="34"/>
      <c r="R15" s="34"/>
      <c r="S15" s="34"/>
      <c r="T15" s="34"/>
      <c r="U15" s="34"/>
      <c r="V15" s="34"/>
      <c r="W15" s="34"/>
      <c r="X15" s="34"/>
    </row>
    <row r="16" spans="1:24" ht="17.100000000000001" customHeight="1" thickBot="1">
      <c r="A16" s="34"/>
      <c r="B16" s="45" t="s">
        <v>31</v>
      </c>
      <c r="C16" s="44" t="s">
        <v>246</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247</v>
      </c>
      <c r="D17" s="34"/>
      <c r="E17" s="34"/>
      <c r="F17" s="34"/>
      <c r="G17" s="34"/>
      <c r="H17" s="34"/>
      <c r="I17" s="34"/>
      <c r="J17" s="34"/>
      <c r="K17" s="34"/>
      <c r="L17" s="34"/>
      <c r="M17" s="34"/>
      <c r="N17" s="34"/>
      <c r="O17" s="34"/>
      <c r="P17" s="34"/>
      <c r="Q17" s="34"/>
      <c r="R17" s="34"/>
      <c r="S17" s="34"/>
      <c r="T17" s="34"/>
      <c r="U17" s="34"/>
      <c r="V17" s="34"/>
      <c r="W17" s="34"/>
      <c r="X17" s="34"/>
    </row>
    <row r="18" spans="1:24" ht="17.850000000000001" customHeight="1" thickBot="1">
      <c r="A18" s="34"/>
      <c r="B18" s="45" t="s">
        <v>33</v>
      </c>
      <c r="C18" s="96" t="s">
        <v>34</v>
      </c>
      <c r="D18" s="34"/>
      <c r="E18" s="34"/>
      <c r="F18" s="34"/>
      <c r="G18" s="34"/>
      <c r="H18" s="34"/>
      <c r="I18" s="34"/>
      <c r="J18" s="34"/>
      <c r="K18" s="34"/>
      <c r="L18" s="34"/>
      <c r="M18" s="34"/>
      <c r="N18" s="34"/>
      <c r="O18" s="34"/>
      <c r="P18" s="34"/>
      <c r="Q18" s="34"/>
      <c r="R18" s="34"/>
      <c r="S18" s="34"/>
      <c r="T18" s="34"/>
      <c r="U18" s="34"/>
      <c r="V18" s="34"/>
      <c r="W18" s="34"/>
      <c r="X18" s="34"/>
    </row>
    <row r="19" spans="1:24" ht="17.850000000000001" customHeight="1" thickBot="1">
      <c r="A19" s="34"/>
      <c r="B19" s="45" t="s">
        <v>35</v>
      </c>
      <c r="C19" s="97"/>
      <c r="D19" s="34"/>
      <c r="E19" s="34"/>
      <c r="F19" s="34"/>
      <c r="G19" s="34"/>
      <c r="H19" s="34"/>
      <c r="I19" s="34"/>
      <c r="J19" s="34"/>
      <c r="K19" s="34"/>
      <c r="L19" s="34"/>
      <c r="M19" s="34"/>
      <c r="N19" s="34"/>
      <c r="O19" s="34"/>
      <c r="P19" s="34"/>
      <c r="Q19" s="34"/>
      <c r="R19" s="34"/>
      <c r="S19" s="34"/>
      <c r="T19" s="34"/>
      <c r="U19" s="34"/>
      <c r="V19" s="34"/>
      <c r="W19" s="34"/>
      <c r="X19" s="34"/>
    </row>
    <row r="20" spans="1:24" ht="17.850000000000001" customHeight="1" thickBot="1">
      <c r="A20" s="34"/>
      <c r="B20" s="45" t="s">
        <v>36</v>
      </c>
      <c r="C20" s="96" t="s">
        <v>37</v>
      </c>
      <c r="D20" s="34"/>
      <c r="E20" s="34"/>
      <c r="F20" s="34"/>
      <c r="G20" s="34"/>
      <c r="H20" s="34"/>
      <c r="I20" s="34"/>
      <c r="J20" s="34"/>
      <c r="K20" s="34"/>
      <c r="L20" s="34"/>
      <c r="M20" s="34"/>
      <c r="N20" s="34"/>
      <c r="O20" s="34"/>
      <c r="P20" s="34"/>
      <c r="Q20" s="34"/>
      <c r="R20" s="34"/>
      <c r="S20" s="34"/>
      <c r="T20" s="34"/>
      <c r="U20" s="34"/>
      <c r="V20" s="34"/>
      <c r="W20" s="34"/>
      <c r="X20" s="34"/>
    </row>
    <row r="21" spans="1:24" ht="17.850000000000001" customHeight="1" thickBot="1">
      <c r="A21" s="34"/>
      <c r="B21" s="45" t="s">
        <v>38</v>
      </c>
      <c r="C21" s="97"/>
      <c r="D21" s="34"/>
      <c r="E21" s="34"/>
      <c r="F21" s="34"/>
      <c r="G21" s="34"/>
      <c r="H21" s="34"/>
      <c r="I21" s="34"/>
      <c r="J21" s="34"/>
      <c r="K21" s="34"/>
      <c r="L21" s="34"/>
      <c r="M21" s="34"/>
      <c r="N21" s="34"/>
      <c r="O21" s="34"/>
      <c r="P21" s="34"/>
      <c r="Q21" s="34"/>
      <c r="R21" s="34"/>
      <c r="S21" s="34"/>
      <c r="T21" s="34"/>
      <c r="U21" s="34"/>
      <c r="V21" s="34"/>
      <c r="W21" s="34"/>
      <c r="X21" s="34"/>
    </row>
    <row r="22" spans="1:24" ht="17.850000000000001" customHeight="1" thickBot="1">
      <c r="A22" s="34"/>
      <c r="B22" s="45" t="s">
        <v>39</v>
      </c>
      <c r="C22" s="96" t="s">
        <v>40</v>
      </c>
      <c r="D22" s="34"/>
      <c r="E22" s="34"/>
      <c r="F22" s="34"/>
      <c r="G22" s="34"/>
      <c r="H22" s="34"/>
      <c r="I22" s="34"/>
      <c r="J22" s="34"/>
      <c r="K22" s="34"/>
      <c r="L22" s="34"/>
      <c r="M22" s="34"/>
      <c r="N22" s="34"/>
      <c r="O22" s="34"/>
      <c r="P22" s="34"/>
      <c r="Q22" s="34"/>
      <c r="R22" s="34"/>
      <c r="S22" s="34"/>
      <c r="T22" s="34"/>
      <c r="U22" s="34"/>
      <c r="V22" s="34"/>
      <c r="W22" s="34"/>
      <c r="X22" s="34"/>
    </row>
    <row r="23" spans="1:24" ht="17.850000000000001" customHeight="1" thickBot="1">
      <c r="A23" s="34"/>
      <c r="B23" s="45" t="s">
        <v>41</v>
      </c>
      <c r="C23" s="97"/>
      <c r="D23" s="34"/>
      <c r="E23" s="34"/>
      <c r="F23" s="34"/>
      <c r="G23" s="34"/>
      <c r="H23" s="34"/>
      <c r="I23" s="34"/>
      <c r="J23" s="34"/>
      <c r="K23" s="34"/>
      <c r="L23" s="34"/>
      <c r="M23" s="34"/>
      <c r="N23" s="34"/>
      <c r="O23" s="34"/>
      <c r="P23" s="34"/>
      <c r="Q23" s="34"/>
      <c r="R23" s="34"/>
      <c r="S23" s="34"/>
      <c r="T23" s="34"/>
      <c r="U23" s="34"/>
      <c r="V23" s="34"/>
      <c r="W23" s="34"/>
      <c r="X23" s="34"/>
    </row>
    <row r="24" spans="1:24" ht="17.850000000000001" customHeight="1" thickBot="1">
      <c r="A24" s="34"/>
      <c r="B24" s="45" t="s">
        <v>42</v>
      </c>
      <c r="C24" s="96" t="s">
        <v>43</v>
      </c>
      <c r="D24" s="34"/>
      <c r="E24" s="34"/>
      <c r="F24" s="34"/>
      <c r="G24" s="34"/>
      <c r="H24" s="34"/>
      <c r="I24" s="34"/>
      <c r="J24" s="34"/>
      <c r="K24" s="34"/>
      <c r="L24" s="34"/>
      <c r="M24" s="34"/>
      <c r="N24" s="34"/>
      <c r="O24" s="34"/>
      <c r="P24" s="34"/>
      <c r="Q24" s="34"/>
      <c r="R24" s="34"/>
      <c r="S24" s="34"/>
      <c r="T24" s="34"/>
      <c r="U24" s="34"/>
      <c r="V24" s="34"/>
      <c r="W24" s="34"/>
      <c r="X24" s="34"/>
    </row>
    <row r="25" spans="1:24" ht="17.850000000000001" customHeight="1" thickBot="1">
      <c r="A25" s="34"/>
      <c r="B25" s="45" t="s">
        <v>44</v>
      </c>
      <c r="C25" s="97"/>
      <c r="D25" s="34"/>
      <c r="E25" s="34"/>
      <c r="F25" s="34"/>
      <c r="G25" s="34"/>
      <c r="H25" s="34"/>
      <c r="I25" s="34"/>
      <c r="J25" s="34"/>
      <c r="K25" s="34"/>
      <c r="L25" s="34"/>
      <c r="M25" s="34"/>
      <c r="N25" s="34"/>
      <c r="O25" s="34"/>
      <c r="P25" s="34"/>
      <c r="Q25" s="34"/>
      <c r="R25" s="34"/>
      <c r="S25" s="34"/>
      <c r="T25" s="34"/>
      <c r="U25" s="34"/>
      <c r="V25" s="34"/>
      <c r="W25" s="34"/>
      <c r="X25" s="34"/>
    </row>
    <row r="26" spans="1:24" ht="17.850000000000001" customHeight="1" thickBot="1">
      <c r="A26" s="34"/>
      <c r="B26" s="45" t="s">
        <v>45</v>
      </c>
      <c r="C26" s="96" t="s">
        <v>255</v>
      </c>
      <c r="D26" s="34"/>
      <c r="E26" s="34"/>
      <c r="F26" s="34"/>
      <c r="G26" s="34"/>
      <c r="H26" s="34"/>
      <c r="I26" s="34"/>
      <c r="J26" s="34"/>
      <c r="K26" s="34"/>
      <c r="L26" s="34"/>
      <c r="M26" s="34"/>
      <c r="N26" s="34"/>
      <c r="O26" s="34"/>
      <c r="P26" s="34"/>
      <c r="Q26" s="34"/>
      <c r="R26" s="34"/>
      <c r="S26" s="34"/>
      <c r="T26" s="34"/>
      <c r="U26" s="34"/>
      <c r="V26" s="34"/>
      <c r="W26" s="34"/>
      <c r="X26" s="34"/>
    </row>
    <row r="27" spans="1:24" ht="17.850000000000001" customHeight="1" thickBot="1">
      <c r="A27" s="34"/>
      <c r="B27" s="45" t="s">
        <v>46</v>
      </c>
      <c r="C27" s="97"/>
      <c r="D27" s="34"/>
      <c r="E27" s="34"/>
      <c r="F27" s="34"/>
      <c r="G27" s="34"/>
      <c r="H27" s="34"/>
      <c r="I27" s="34"/>
      <c r="J27" s="34"/>
      <c r="K27" s="34"/>
      <c r="L27" s="34"/>
      <c r="M27" s="34"/>
      <c r="N27" s="34"/>
      <c r="O27" s="34"/>
      <c r="P27" s="34"/>
      <c r="Q27" s="34"/>
      <c r="R27" s="34"/>
      <c r="S27" s="34"/>
      <c r="T27" s="34"/>
      <c r="U27" s="34"/>
      <c r="V27" s="34"/>
      <c r="W27" s="34"/>
      <c r="X27" s="34"/>
    </row>
    <row r="28" spans="1:24" ht="17.850000000000001" customHeight="1" thickBot="1">
      <c r="A28" s="34"/>
      <c r="B28" s="45" t="s">
        <v>47</v>
      </c>
      <c r="C28" s="96" t="s">
        <v>256</v>
      </c>
      <c r="D28" s="34"/>
      <c r="E28" s="34"/>
      <c r="F28" s="34"/>
      <c r="G28" s="34"/>
      <c r="H28" s="34"/>
      <c r="I28" s="34"/>
      <c r="J28" s="34"/>
      <c r="K28" s="34"/>
      <c r="L28" s="34"/>
      <c r="M28" s="34"/>
      <c r="N28" s="34"/>
      <c r="O28" s="34"/>
      <c r="P28" s="34"/>
      <c r="Q28" s="34"/>
      <c r="R28" s="34"/>
      <c r="S28" s="34"/>
      <c r="T28" s="34"/>
      <c r="U28" s="34"/>
      <c r="V28" s="34"/>
      <c r="W28" s="34"/>
      <c r="X28" s="34"/>
    </row>
    <row r="29" spans="1:24" ht="17.850000000000001" customHeight="1" thickBot="1">
      <c r="A29" s="34"/>
      <c r="B29" s="45" t="s">
        <v>48</v>
      </c>
      <c r="C29" s="97"/>
      <c r="D29" s="34"/>
      <c r="E29" s="34"/>
      <c r="F29" s="34"/>
      <c r="G29" s="34"/>
      <c r="H29" s="34"/>
      <c r="I29" s="34"/>
      <c r="J29" s="34"/>
      <c r="K29" s="34"/>
      <c r="L29" s="34"/>
      <c r="M29" s="34"/>
      <c r="N29" s="34"/>
      <c r="O29" s="34"/>
      <c r="P29" s="34"/>
      <c r="Q29" s="34"/>
      <c r="R29" s="34"/>
      <c r="S29" s="34"/>
      <c r="T29" s="34"/>
      <c r="U29" s="34"/>
      <c r="V29" s="34"/>
      <c r="W29" s="34"/>
      <c r="X29" s="34"/>
    </row>
    <row r="30" spans="1:24" ht="17.850000000000001" customHeight="1" thickBot="1">
      <c r="A30" s="34"/>
      <c r="B30" s="45" t="s">
        <v>49</v>
      </c>
      <c r="C30" s="96" t="s">
        <v>257</v>
      </c>
      <c r="D30" s="34"/>
      <c r="E30" s="34"/>
      <c r="F30" s="34"/>
      <c r="G30" s="34"/>
      <c r="H30" s="34"/>
      <c r="I30" s="34"/>
      <c r="J30" s="34"/>
      <c r="K30" s="34"/>
      <c r="L30" s="34"/>
      <c r="M30" s="34"/>
      <c r="N30" s="34"/>
      <c r="O30" s="34"/>
      <c r="P30" s="34"/>
      <c r="Q30" s="34"/>
      <c r="R30" s="34"/>
      <c r="S30" s="34"/>
      <c r="T30" s="34"/>
      <c r="U30" s="34"/>
      <c r="V30" s="34"/>
      <c r="W30" s="34"/>
      <c r="X30" s="34"/>
    </row>
    <row r="31" spans="1:24" ht="17.850000000000001" customHeight="1" thickBot="1">
      <c r="A31" s="34"/>
      <c r="B31" s="45" t="s">
        <v>50</v>
      </c>
      <c r="C31" s="97"/>
      <c r="D31" s="34"/>
      <c r="E31" s="34"/>
      <c r="F31" s="34"/>
      <c r="G31" s="34"/>
      <c r="H31" s="34"/>
      <c r="I31" s="34"/>
      <c r="J31" s="34"/>
      <c r="K31" s="34"/>
      <c r="L31" s="34"/>
      <c r="M31" s="34"/>
      <c r="N31" s="34"/>
      <c r="O31" s="34"/>
      <c r="P31" s="34"/>
      <c r="Q31" s="34"/>
      <c r="R31" s="34"/>
      <c r="S31" s="34"/>
      <c r="T31" s="34"/>
      <c r="U31" s="34"/>
      <c r="V31" s="34"/>
      <c r="W31" s="34"/>
      <c r="X31" s="34"/>
    </row>
    <row r="32" spans="1:24" ht="17.850000000000001" customHeight="1" thickBot="1">
      <c r="A32" s="34"/>
      <c r="B32" s="45" t="s">
        <v>51</v>
      </c>
      <c r="C32" s="96" t="s">
        <v>258</v>
      </c>
      <c r="D32" s="34"/>
      <c r="E32" s="34"/>
      <c r="F32" s="34"/>
      <c r="G32" s="34"/>
      <c r="H32" s="34"/>
      <c r="I32" s="34"/>
      <c r="J32" s="34"/>
      <c r="K32" s="34"/>
      <c r="L32" s="34"/>
      <c r="M32" s="34"/>
      <c r="N32" s="34"/>
      <c r="O32" s="34"/>
      <c r="P32" s="34"/>
      <c r="Q32" s="34"/>
      <c r="R32" s="34"/>
      <c r="S32" s="34"/>
      <c r="T32" s="34"/>
      <c r="U32" s="34"/>
      <c r="V32" s="34"/>
      <c r="W32" s="34"/>
      <c r="X32" s="34"/>
    </row>
    <row r="33" spans="1:24" ht="17.850000000000001" customHeight="1" thickBot="1">
      <c r="A33" s="34"/>
      <c r="B33" s="45" t="s">
        <v>52</v>
      </c>
      <c r="C33" s="97"/>
      <c r="D33" s="34"/>
      <c r="E33" s="34"/>
      <c r="F33" s="34"/>
      <c r="G33" s="34"/>
      <c r="H33" s="34"/>
      <c r="I33" s="34"/>
      <c r="J33" s="34"/>
      <c r="K33" s="34"/>
      <c r="L33" s="34"/>
      <c r="M33" s="34"/>
      <c r="N33" s="34"/>
      <c r="O33" s="34"/>
      <c r="P33" s="34"/>
      <c r="Q33" s="34"/>
      <c r="R33" s="34"/>
      <c r="S33" s="34"/>
      <c r="T33" s="34"/>
      <c r="U33" s="34"/>
      <c r="V33" s="34"/>
      <c r="W33" s="34"/>
      <c r="X33" s="34"/>
    </row>
    <row r="34" spans="1:24" ht="17.850000000000001" customHeight="1" thickBot="1">
      <c r="A34" s="34"/>
      <c r="B34" s="45" t="s">
        <v>53</v>
      </c>
      <c r="C34" s="96" t="s">
        <v>259</v>
      </c>
      <c r="D34" s="34"/>
      <c r="E34" s="34"/>
      <c r="F34" s="34"/>
      <c r="G34" s="34"/>
      <c r="H34" s="34"/>
      <c r="I34" s="34"/>
      <c r="J34" s="34"/>
      <c r="K34" s="34"/>
      <c r="L34" s="34"/>
      <c r="M34" s="34"/>
      <c r="N34" s="34"/>
      <c r="O34" s="34"/>
      <c r="P34" s="34"/>
      <c r="Q34" s="34"/>
      <c r="R34" s="34"/>
      <c r="S34" s="34"/>
      <c r="T34" s="34"/>
      <c r="U34" s="34"/>
      <c r="V34" s="34"/>
      <c r="W34" s="34"/>
      <c r="X34" s="34"/>
    </row>
    <row r="35" spans="1:24" ht="17.850000000000001" customHeight="1" thickBot="1">
      <c r="A35" s="34"/>
      <c r="B35" s="45" t="s">
        <v>54</v>
      </c>
      <c r="C35" s="97"/>
      <c r="D35" s="34"/>
      <c r="E35" s="34"/>
      <c r="F35" s="34"/>
      <c r="G35" s="34"/>
      <c r="H35" s="34"/>
      <c r="I35" s="34"/>
      <c r="J35" s="34"/>
      <c r="K35" s="34"/>
      <c r="L35" s="34"/>
      <c r="M35" s="34"/>
      <c r="N35" s="34"/>
      <c r="O35" s="34"/>
      <c r="P35" s="34"/>
      <c r="Q35" s="34"/>
      <c r="R35" s="34"/>
      <c r="S35" s="34"/>
      <c r="T35" s="34"/>
      <c r="U35" s="34"/>
      <c r="V35" s="34"/>
      <c r="W35" s="34"/>
      <c r="X35" s="34"/>
    </row>
    <row r="36" spans="1:24" ht="17.850000000000001" customHeight="1" thickBot="1">
      <c r="A36" s="34"/>
      <c r="B36" s="45" t="s">
        <v>55</v>
      </c>
      <c r="C36" s="96" t="s">
        <v>56</v>
      </c>
      <c r="D36" s="34"/>
      <c r="E36" s="34"/>
      <c r="F36" s="34"/>
      <c r="G36" s="34"/>
      <c r="H36" s="34"/>
      <c r="I36" s="34"/>
      <c r="J36" s="34"/>
      <c r="K36" s="34"/>
      <c r="L36" s="34"/>
      <c r="M36" s="34"/>
      <c r="N36" s="34"/>
      <c r="O36" s="34"/>
      <c r="P36" s="34"/>
      <c r="Q36" s="34"/>
      <c r="R36" s="34"/>
      <c r="S36" s="34"/>
      <c r="T36" s="34"/>
      <c r="U36" s="34"/>
      <c r="V36" s="34"/>
      <c r="W36" s="34"/>
      <c r="X36" s="34"/>
    </row>
    <row r="37" spans="1:24" ht="17.850000000000001" customHeight="1" thickBot="1">
      <c r="A37" s="34"/>
      <c r="B37" s="45" t="s">
        <v>57</v>
      </c>
      <c r="C37" s="97"/>
      <c r="D37" s="34"/>
      <c r="E37" s="34"/>
      <c r="F37" s="34"/>
      <c r="G37" s="34"/>
      <c r="H37" s="34"/>
      <c r="I37" s="34"/>
      <c r="J37" s="34"/>
      <c r="K37" s="34"/>
      <c r="L37" s="34"/>
      <c r="M37" s="34"/>
      <c r="N37" s="34"/>
      <c r="O37" s="34"/>
      <c r="P37" s="34"/>
      <c r="Q37" s="34"/>
      <c r="R37" s="34"/>
      <c r="S37" s="34"/>
      <c r="T37" s="34"/>
      <c r="U37" s="34"/>
      <c r="V37" s="34"/>
      <c r="W37" s="34"/>
      <c r="X37" s="34"/>
    </row>
    <row r="38" spans="1:24" ht="17.850000000000001" customHeight="1" thickBot="1">
      <c r="A38" s="34"/>
      <c r="B38" s="45" t="s">
        <v>58</v>
      </c>
      <c r="C38" s="96" t="s">
        <v>260</v>
      </c>
      <c r="D38" s="34"/>
      <c r="E38" s="34"/>
      <c r="F38" s="34"/>
      <c r="G38" s="34"/>
      <c r="H38" s="34"/>
      <c r="I38" s="34"/>
      <c r="J38" s="34"/>
      <c r="K38" s="34"/>
      <c r="L38" s="34"/>
      <c r="M38" s="34"/>
      <c r="N38" s="34"/>
      <c r="O38" s="34"/>
      <c r="P38" s="34"/>
      <c r="Q38" s="34"/>
      <c r="R38" s="34"/>
      <c r="S38" s="34"/>
      <c r="T38" s="34"/>
      <c r="U38" s="34"/>
      <c r="V38" s="34"/>
      <c r="W38" s="34"/>
      <c r="X38" s="34"/>
    </row>
    <row r="39" spans="1:24" ht="17.850000000000001" customHeight="1" thickBot="1">
      <c r="A39" s="34"/>
      <c r="B39" s="45" t="s">
        <v>59</v>
      </c>
      <c r="C39" s="97"/>
      <c r="D39" s="34"/>
      <c r="E39" s="34"/>
      <c r="F39" s="34"/>
      <c r="G39" s="34"/>
      <c r="H39" s="34"/>
      <c r="I39" s="34"/>
      <c r="J39" s="34"/>
      <c r="K39" s="34"/>
      <c r="L39" s="34"/>
      <c r="M39" s="34"/>
      <c r="N39" s="34"/>
      <c r="O39" s="34"/>
      <c r="P39" s="34"/>
      <c r="Q39" s="34"/>
      <c r="R39" s="34"/>
      <c r="S39" s="34"/>
      <c r="T39" s="34"/>
      <c r="U39" s="34"/>
      <c r="V39" s="34"/>
      <c r="W39" s="34"/>
      <c r="X39" s="34"/>
    </row>
    <row r="40" spans="1:24" ht="17.850000000000001" customHeight="1" thickBot="1">
      <c r="A40" s="34"/>
      <c r="B40" s="45" t="s">
        <v>60</v>
      </c>
      <c r="C40" s="96" t="s">
        <v>61</v>
      </c>
      <c r="D40" s="34"/>
      <c r="E40" s="34"/>
      <c r="F40" s="34"/>
      <c r="G40" s="34"/>
      <c r="H40" s="34"/>
      <c r="I40" s="34"/>
      <c r="J40" s="34"/>
      <c r="K40" s="34"/>
      <c r="L40" s="34"/>
      <c r="M40" s="34"/>
      <c r="N40" s="34"/>
      <c r="O40" s="34"/>
      <c r="P40" s="34"/>
      <c r="Q40" s="34"/>
      <c r="R40" s="34"/>
      <c r="S40" s="34"/>
      <c r="T40" s="34"/>
      <c r="U40" s="34"/>
      <c r="V40" s="34"/>
      <c r="W40" s="34"/>
      <c r="X40" s="34"/>
    </row>
    <row r="41" spans="1:24" ht="17.850000000000001" customHeight="1" thickBot="1">
      <c r="A41" s="34"/>
      <c r="B41" s="45" t="s">
        <v>62</v>
      </c>
      <c r="C41" s="97"/>
      <c r="D41" s="34"/>
      <c r="E41" s="34"/>
      <c r="F41" s="34"/>
      <c r="G41" s="34"/>
      <c r="H41" s="34"/>
      <c r="I41" s="34"/>
      <c r="J41" s="34"/>
      <c r="K41" s="34"/>
      <c r="L41" s="34"/>
      <c r="M41" s="34"/>
      <c r="N41" s="34"/>
      <c r="O41" s="34"/>
      <c r="P41" s="34"/>
      <c r="Q41" s="34"/>
      <c r="R41" s="34"/>
      <c r="S41" s="34"/>
      <c r="T41" s="34"/>
      <c r="U41" s="34"/>
      <c r="V41" s="34"/>
      <c r="W41" s="34"/>
      <c r="X41" s="34"/>
    </row>
    <row r="42" spans="1:24" ht="17.850000000000001" customHeight="1" thickBot="1">
      <c r="A42" s="34"/>
      <c r="B42" s="45" t="s">
        <v>252</v>
      </c>
      <c r="C42" s="96" t="s">
        <v>63</v>
      </c>
      <c r="D42" s="34"/>
      <c r="E42" s="34"/>
      <c r="F42" s="34"/>
      <c r="G42" s="34"/>
      <c r="H42" s="34"/>
      <c r="I42" s="34"/>
      <c r="J42" s="34"/>
      <c r="K42" s="34"/>
      <c r="L42" s="34"/>
      <c r="M42" s="34"/>
      <c r="N42" s="34"/>
      <c r="O42" s="34"/>
      <c r="P42" s="34"/>
      <c r="Q42" s="34"/>
      <c r="R42" s="34"/>
      <c r="S42" s="34"/>
      <c r="T42" s="34"/>
      <c r="U42" s="34"/>
      <c r="V42" s="34"/>
      <c r="W42" s="34"/>
      <c r="X42" s="34"/>
    </row>
    <row r="43" spans="1:24" ht="17.850000000000001" customHeight="1" thickBot="1">
      <c r="A43" s="34"/>
      <c r="B43" s="45" t="s">
        <v>253</v>
      </c>
      <c r="C43" s="97"/>
      <c r="D43" s="34"/>
      <c r="E43" s="34"/>
      <c r="F43" s="34"/>
      <c r="G43" s="34"/>
      <c r="H43" s="34"/>
      <c r="I43" s="34"/>
      <c r="J43" s="34"/>
      <c r="K43" s="34"/>
      <c r="L43" s="34"/>
      <c r="M43" s="34"/>
      <c r="N43" s="34"/>
      <c r="O43" s="34"/>
      <c r="P43" s="34"/>
      <c r="Q43" s="34"/>
      <c r="R43" s="34"/>
      <c r="S43" s="34"/>
      <c r="T43" s="34"/>
      <c r="U43" s="34"/>
      <c r="V43" s="34"/>
      <c r="W43" s="34"/>
      <c r="X43" s="34"/>
    </row>
    <row r="44" spans="1:24" ht="17.850000000000001" customHeight="1" thickBot="1">
      <c r="A44" s="34"/>
      <c r="B44" s="45" t="s">
        <v>64</v>
      </c>
      <c r="C44" s="96" t="s">
        <v>261</v>
      </c>
      <c r="D44" s="34"/>
      <c r="E44" s="34"/>
      <c r="F44" s="34"/>
      <c r="G44" s="34"/>
      <c r="H44" s="34"/>
      <c r="I44" s="34"/>
      <c r="J44" s="34"/>
      <c r="K44" s="34"/>
      <c r="L44" s="34"/>
      <c r="M44" s="34"/>
      <c r="N44" s="34"/>
      <c r="O44" s="34"/>
      <c r="P44" s="34"/>
      <c r="Q44" s="34"/>
      <c r="R44" s="34"/>
      <c r="S44" s="34"/>
      <c r="T44" s="34"/>
      <c r="U44" s="34"/>
      <c r="V44" s="34"/>
      <c r="W44" s="34"/>
      <c r="X44" s="34"/>
    </row>
    <row r="45" spans="1:24" ht="17.850000000000001" customHeight="1" thickBot="1">
      <c r="A45" s="34"/>
      <c r="B45" s="45" t="s">
        <v>65</v>
      </c>
      <c r="C45" s="97"/>
      <c r="D45" s="34"/>
      <c r="E45" s="34"/>
      <c r="F45" s="34"/>
      <c r="G45" s="34"/>
      <c r="H45" s="34"/>
      <c r="I45" s="34"/>
      <c r="J45" s="34"/>
      <c r="K45" s="34"/>
      <c r="L45" s="34"/>
      <c r="M45" s="34"/>
      <c r="N45" s="34"/>
      <c r="O45" s="34"/>
      <c r="P45" s="34"/>
      <c r="Q45" s="34"/>
      <c r="R45" s="34"/>
      <c r="S45" s="34"/>
      <c r="T45" s="34"/>
      <c r="U45" s="34"/>
      <c r="V45" s="34"/>
      <c r="W45" s="34"/>
      <c r="X45" s="34"/>
    </row>
    <row r="46" spans="1:24" ht="17.850000000000001" customHeight="1" thickBot="1">
      <c r="A46" s="34"/>
      <c r="B46" s="45" t="s">
        <v>66</v>
      </c>
      <c r="C46" s="96" t="s">
        <v>67</v>
      </c>
      <c r="D46" s="34"/>
      <c r="E46" s="34"/>
      <c r="F46" s="34"/>
      <c r="G46" s="34"/>
      <c r="H46" s="34"/>
      <c r="I46" s="34"/>
      <c r="J46" s="34"/>
      <c r="K46" s="34"/>
      <c r="L46" s="34"/>
      <c r="M46" s="34"/>
      <c r="N46" s="34"/>
      <c r="O46" s="34"/>
      <c r="P46" s="34"/>
      <c r="Q46" s="34"/>
      <c r="R46" s="34"/>
      <c r="S46" s="34"/>
      <c r="T46" s="34"/>
      <c r="U46" s="34"/>
      <c r="V46" s="34"/>
      <c r="W46" s="34"/>
      <c r="X46" s="34"/>
    </row>
    <row r="47" spans="1:24" ht="17.850000000000001" customHeight="1" thickBot="1">
      <c r="A47" s="34"/>
      <c r="B47" s="45" t="s">
        <v>68</v>
      </c>
      <c r="C47" s="97"/>
      <c r="D47" s="34"/>
      <c r="E47" s="34"/>
      <c r="F47" s="34"/>
      <c r="G47" s="34"/>
      <c r="H47" s="34"/>
      <c r="I47" s="34"/>
      <c r="J47" s="34"/>
      <c r="K47" s="34"/>
      <c r="L47" s="34"/>
      <c r="M47" s="34"/>
      <c r="N47" s="34"/>
      <c r="O47" s="34"/>
      <c r="P47" s="34"/>
      <c r="Q47" s="34"/>
      <c r="R47" s="34"/>
      <c r="S47" s="34"/>
      <c r="T47" s="34"/>
      <c r="U47" s="34"/>
      <c r="V47" s="34"/>
      <c r="W47" s="34"/>
      <c r="X47" s="34"/>
    </row>
    <row r="48" spans="1:24" ht="17.850000000000001" customHeight="1" thickBot="1">
      <c r="A48" s="34"/>
      <c r="B48" s="45" t="s">
        <v>69</v>
      </c>
      <c r="C48" s="96" t="s">
        <v>262</v>
      </c>
      <c r="D48" s="34"/>
      <c r="E48" s="34"/>
      <c r="F48" s="34"/>
      <c r="G48" s="34"/>
      <c r="H48" s="34"/>
      <c r="I48" s="34"/>
      <c r="J48" s="34"/>
      <c r="K48" s="34"/>
      <c r="L48" s="34"/>
      <c r="M48" s="34"/>
      <c r="N48" s="34"/>
      <c r="O48" s="34"/>
      <c r="P48" s="34"/>
      <c r="Q48" s="34"/>
      <c r="R48" s="34"/>
      <c r="S48" s="34"/>
      <c r="T48" s="34"/>
      <c r="U48" s="34"/>
      <c r="V48" s="34"/>
      <c r="W48" s="34"/>
      <c r="X48" s="34"/>
    </row>
    <row r="49" spans="1:24" ht="17.850000000000001" customHeight="1" thickBot="1">
      <c r="A49" s="34"/>
      <c r="B49" s="45" t="s">
        <v>70</v>
      </c>
      <c r="C49" s="97"/>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1 Summary - "&amp;CaseName_1</f>
        <v>Case 1 Summary - Central with TRET (Counterfactual)</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16189.371332376069</v>
      </c>
      <c r="J13" s="14">
        <f>SUMIFS(BuildCost_1!C:C,BuildCost_1!$A:$A,$B$10)/1000</f>
        <v>0</v>
      </c>
      <c r="K13" s="14">
        <f>SUMIFS(BuildCost_1!D:D,BuildCost_1!$A:$A,$B$10)/1000</f>
        <v>233.47119700252497</v>
      </c>
      <c r="L13" s="14">
        <f>SUMIFS(BuildCost_1!E:E,BuildCost_1!$A:$A,$B$10)/1000</f>
        <v>249.61636347738323</v>
      </c>
      <c r="M13" s="14">
        <f>SUMIFS(BuildCost_1!F:F,BuildCost_1!$A:$A,$B$10)/1000</f>
        <v>311.6547390678403</v>
      </c>
      <c r="N13" s="14">
        <f>SUMIFS(BuildCost_1!G:G,BuildCost_1!$A:$A,$B$10)/1000</f>
        <v>428.30615157008111</v>
      </c>
      <c r="O13" s="14">
        <f>SUMIFS(BuildCost_1!H:H,BuildCost_1!$A:$A,$B$10)/1000</f>
        <v>602.1451109419703</v>
      </c>
      <c r="P13" s="14">
        <f>SUMIFS(BuildCost_1!I:I,BuildCost_1!$A:$A,$B$10)/1000</f>
        <v>820.63280209418519</v>
      </c>
      <c r="Q13" s="14">
        <f>SUMIFS(BuildCost_1!J:J,BuildCost_1!$A:$A,$B$10)/1000</f>
        <v>1130.0624872403935</v>
      </c>
      <c r="R13" s="14">
        <f>SUMIFS(BuildCost_1!K:K,BuildCost_1!$A:$A,$B$10)/1000</f>
        <v>1438.9810340089216</v>
      </c>
      <c r="S13" s="14">
        <f>SUMIFS(BuildCost_1!L:L,BuildCost_1!$A:$A,$B$10)/1000</f>
        <v>1458.3460427176794</v>
      </c>
      <c r="T13" s="14">
        <f>SUMIFS(BuildCost_1!M:M,BuildCost_1!$A:$A,$B$10)/1000</f>
        <v>1542.4327262248514</v>
      </c>
      <c r="U13" s="14">
        <f>SUMIFS(BuildCost_1!N:N,BuildCost_1!$A:$A,$B$10)/1000</f>
        <v>2037.9239061156559</v>
      </c>
      <c r="V13" s="14">
        <f>SUMIFS(BuildCost_1!O:O,BuildCost_1!$A:$A,$B$10)/1000</f>
        <v>2187.5072803833941</v>
      </c>
      <c r="W13" s="14">
        <f>SUMIFS(BuildCost_1!P:P,BuildCost_1!$A:$A,$B$10)/1000</f>
        <v>2311.2834163082493</v>
      </c>
      <c r="X13" s="14">
        <f>SUMIFS(BuildCost_1!Q:Q,BuildCost_1!$A:$A,$B$10)/1000</f>
        <v>3408.4738086599323</v>
      </c>
      <c r="Y13" s="14">
        <f>SUMIFS(BuildCost_1!R:R,BuildCost_1!$A:$A,$B$10)/1000</f>
        <v>3622.6664138637984</v>
      </c>
      <c r="Z13" s="14">
        <f>SUMIFS(BuildCost_1!S:S,BuildCost_1!$A:$A,$B$10)/1000</f>
        <v>3985.9655701196898</v>
      </c>
      <c r="AA13" s="14">
        <f>SUMIFS(BuildCost_1!T:T,BuildCost_1!$A:$A,$B$10)/1000</f>
        <v>4079.5138902943481</v>
      </c>
      <c r="AB13" s="14">
        <f>SUMIFS(BuildCost_1!U:U,BuildCost_1!$A:$A,$B$10)/1000</f>
        <v>4211.9831146481019</v>
      </c>
      <c r="AC13" s="14">
        <f>SUMIFS(BuildCost_1!V:V,BuildCost_1!$A:$A,$B$10)/1000</f>
        <v>4196.2001001149565</v>
      </c>
      <c r="AD13" s="14">
        <f>SUMIFS(BuildCost_1!W:W,BuildCost_1!$A:$A,$B$10)/1000</f>
        <v>4260.5509263422782</v>
      </c>
    </row>
    <row r="14" spans="1:30">
      <c r="F14" s="42"/>
      <c r="H14" s="69" t="s">
        <v>102</v>
      </c>
      <c r="I14" s="14">
        <f t="shared" si="0"/>
        <v>36199.670584857951</v>
      </c>
      <c r="J14" s="14">
        <f>SUMIFS(FOMCost_1!C:C,FOMCost_1!$A:$A,$B$10)/1000</f>
        <v>3663.362978585084</v>
      </c>
      <c r="K14" s="14">
        <f>SUMIFS(FOMCost_1!D:D,FOMCost_1!$A:$A,$B$10)/1000</f>
        <v>3462.9362879863129</v>
      </c>
      <c r="L14" s="14">
        <f>SUMIFS(FOMCost_1!E:E,FOMCost_1!$A:$A,$B$10)/1000</f>
        <v>2837.1920463441952</v>
      </c>
      <c r="M14" s="14">
        <f>SUMIFS(FOMCost_1!F:F,FOMCost_1!$A:$A,$B$10)/1000</f>
        <v>4533.3454233249404</v>
      </c>
      <c r="N14" s="14">
        <f>SUMIFS(FOMCost_1!G:G,FOMCost_1!$A:$A,$B$10)/1000</f>
        <v>3437.1033434983074</v>
      </c>
      <c r="O14" s="14">
        <f>SUMIFS(FOMCost_1!H:H,FOMCost_1!$A:$A,$B$10)/1000</f>
        <v>3560.3769405206449</v>
      </c>
      <c r="P14" s="14">
        <f>SUMIFS(FOMCost_1!I:I,FOMCost_1!$A:$A,$B$10)/1000</f>
        <v>3849.8282087991452</v>
      </c>
      <c r="Q14" s="14">
        <f>SUMIFS(FOMCost_1!J:J,FOMCost_1!$A:$A,$B$10)/1000</f>
        <v>3035.3540061202821</v>
      </c>
      <c r="R14" s="14">
        <f>SUMIFS(FOMCost_1!K:K,FOMCost_1!$A:$A,$B$10)/1000</f>
        <v>2955.5924994499051</v>
      </c>
      <c r="S14" s="14">
        <f>SUMIFS(FOMCost_1!L:L,FOMCost_1!$A:$A,$B$10)/1000</f>
        <v>3540.9363162733957</v>
      </c>
      <c r="T14" s="14">
        <f>SUMIFS(FOMCost_1!M:M,FOMCost_1!$A:$A,$B$10)/1000</f>
        <v>3647.1994017445536</v>
      </c>
      <c r="U14" s="14">
        <f>SUMIFS(FOMCost_1!N:N,FOMCost_1!$A:$A,$B$10)/1000</f>
        <v>3251.1794124692628</v>
      </c>
      <c r="V14" s="14">
        <f>SUMIFS(FOMCost_1!O:O,FOMCost_1!$A:$A,$B$10)/1000</f>
        <v>2705.8394299884376</v>
      </c>
      <c r="W14" s="14">
        <f>SUMIFS(FOMCost_1!P:P,FOMCost_1!$A:$A,$B$10)/1000</f>
        <v>2712.7731051492324</v>
      </c>
      <c r="X14" s="14">
        <f>SUMIFS(FOMCost_1!Q:Q,FOMCost_1!$A:$A,$B$10)/1000</f>
        <v>2937.4753137319831</v>
      </c>
      <c r="Y14" s="14">
        <f>SUMIFS(FOMCost_1!R:R,FOMCost_1!$A:$A,$B$10)/1000</f>
        <v>3541.600703932645</v>
      </c>
      <c r="Z14" s="14">
        <f>SUMIFS(FOMCost_1!S:S,FOMCost_1!$A:$A,$B$10)/1000</f>
        <v>4278.4111192384707</v>
      </c>
      <c r="AA14" s="14">
        <f>SUMIFS(FOMCost_1!T:T,FOMCost_1!$A:$A,$B$10)/1000</f>
        <v>3769.3120995447489</v>
      </c>
      <c r="AB14" s="14">
        <f>SUMIFS(FOMCost_1!U:U,FOMCost_1!$A:$A,$B$10)/1000</f>
        <v>3126.4020524921107</v>
      </c>
      <c r="AC14" s="14">
        <f>SUMIFS(FOMCost_1!V:V,FOMCost_1!$A:$A,$B$10)/1000</f>
        <v>3669.6225915999435</v>
      </c>
      <c r="AD14" s="14">
        <f>SUMIFS(FOMCost_1!W:W,FOMCost_1!$A:$A,$B$10)/1000</f>
        <v>2618.6688445833338</v>
      </c>
    </row>
    <row r="15" spans="1:30">
      <c r="F15" s="42"/>
      <c r="H15" s="69" t="s">
        <v>103</v>
      </c>
      <c r="I15" s="14">
        <f t="shared" si="0"/>
        <v>32595.077346190337</v>
      </c>
      <c r="J15" s="14">
        <f>SUMIFS(FuelCost_1!C:C,FuelCost_1!$A:$A,$B$10)/1000</f>
        <v>2473.1225514602602</v>
      </c>
      <c r="K15" s="14">
        <f>SUMIFS(FuelCost_1!D:D,FuelCost_1!$A:$A,$B$10)/1000</f>
        <v>2459.2654715461958</v>
      </c>
      <c r="L15" s="14">
        <f>SUMIFS(FuelCost_1!E:E,FuelCost_1!$A:$A,$B$10)/1000</f>
        <v>2588.2462403953045</v>
      </c>
      <c r="M15" s="14">
        <f>SUMIFS(FuelCost_1!F:F,FuelCost_1!$A:$A,$B$10)/1000</f>
        <v>2508.0091999187512</v>
      </c>
      <c r="N15" s="14">
        <f>SUMIFS(FuelCost_1!G:G,FuelCost_1!$A:$A,$B$10)/1000</f>
        <v>2460.4972287473238</v>
      </c>
      <c r="O15" s="14">
        <f>SUMIFS(FuelCost_1!H:H,FuelCost_1!$A:$A,$B$10)/1000</f>
        <v>2390.4476848566228</v>
      </c>
      <c r="P15" s="14">
        <f>SUMIFS(FuelCost_1!I:I,FuelCost_1!$A:$A,$B$10)/1000</f>
        <v>2583.548461453458</v>
      </c>
      <c r="Q15" s="14">
        <f>SUMIFS(FuelCost_1!J:J,FuelCost_1!$A:$A,$B$10)/1000</f>
        <v>2433.8664998642462</v>
      </c>
      <c r="R15" s="14">
        <f>SUMIFS(FuelCost_1!K:K,FuelCost_1!$A:$A,$B$10)/1000</f>
        <v>2376.1483882775369</v>
      </c>
      <c r="S15" s="14">
        <f>SUMIFS(FuelCost_1!L:L,FuelCost_1!$A:$A,$B$10)/1000</f>
        <v>2557.2743330153212</v>
      </c>
      <c r="T15" s="14">
        <f>SUMIFS(FuelCost_1!M:M,FuelCost_1!$A:$A,$B$10)/1000</f>
        <v>2550.4760272831254</v>
      </c>
      <c r="U15" s="14">
        <f>SUMIFS(FuelCost_1!N:N,FuelCost_1!$A:$A,$B$10)/1000</f>
        <v>3719.0128867608069</v>
      </c>
      <c r="V15" s="14">
        <f>SUMIFS(FuelCost_1!O:O,FuelCost_1!$A:$A,$B$10)/1000</f>
        <v>3705.5731725287064</v>
      </c>
      <c r="W15" s="14">
        <f>SUMIFS(FuelCost_1!P:P,FuelCost_1!$A:$A,$B$10)/1000</f>
        <v>3580.5835288085818</v>
      </c>
      <c r="X15" s="14">
        <f>SUMIFS(FuelCost_1!Q:Q,FuelCost_1!$A:$A,$B$10)/1000</f>
        <v>3413.9303542420184</v>
      </c>
      <c r="Y15" s="14">
        <f>SUMIFS(FuelCost_1!R:R,FuelCost_1!$A:$A,$B$10)/1000</f>
        <v>3574.9608183881419</v>
      </c>
      <c r="Z15" s="14">
        <f>SUMIFS(FuelCost_1!S:S,FuelCost_1!$A:$A,$B$10)/1000</f>
        <v>5178.7142821703701</v>
      </c>
      <c r="AA15" s="14">
        <f>SUMIFS(FuelCost_1!T:T,FuelCost_1!$A:$A,$B$10)/1000</f>
        <v>4706.5917442821838</v>
      </c>
      <c r="AB15" s="14">
        <f>SUMIFS(FuelCost_1!U:U,FuelCost_1!$A:$A,$B$10)/1000</f>
        <v>4985.3063972309938</v>
      </c>
      <c r="AC15" s="14">
        <f>SUMIFS(FuelCost_1!V:V,FuelCost_1!$A:$A,$B$10)/1000</f>
        <v>5554.5537447921615</v>
      </c>
      <c r="AD15" s="14">
        <f>SUMIFS(FuelCost_1!W:W,FuelCost_1!$A:$A,$B$10)/1000</f>
        <v>5482.8301165215425</v>
      </c>
    </row>
    <row r="16" spans="1:30">
      <c r="F16" s="42"/>
      <c r="H16" s="69" t="s">
        <v>104</v>
      </c>
      <c r="I16" s="14">
        <f t="shared" si="0"/>
        <v>8030.9324946883598</v>
      </c>
      <c r="J16" s="14">
        <f>SUMIFS(VOMCost_1!C:C,VOMCost_1!$A:$A,$B$10)/1000</f>
        <v>769.69566964447347</v>
      </c>
      <c r="K16" s="14">
        <f>SUMIFS(VOMCost_1!D:D,VOMCost_1!$A:$A,$B$10)/1000</f>
        <v>747.81578808862935</v>
      </c>
      <c r="L16" s="14">
        <f>SUMIFS(VOMCost_1!E:E,VOMCost_1!$A:$A,$B$10)/1000</f>
        <v>748.12698614670478</v>
      </c>
      <c r="M16" s="14">
        <f>SUMIFS(VOMCost_1!F:F,VOMCost_1!$A:$A,$B$10)/1000</f>
        <v>754.23360750712675</v>
      </c>
      <c r="N16" s="14">
        <f>SUMIFS(VOMCost_1!G:G,VOMCost_1!$A:$A,$B$10)/1000</f>
        <v>732.86476017962616</v>
      </c>
      <c r="O16" s="14">
        <f>SUMIFS(VOMCost_1!H:H,VOMCost_1!$A:$A,$B$10)/1000</f>
        <v>727.15500785489269</v>
      </c>
      <c r="P16" s="14">
        <f>SUMIFS(VOMCost_1!I:I,VOMCost_1!$A:$A,$B$10)/1000</f>
        <v>700.71870693390701</v>
      </c>
      <c r="Q16" s="14">
        <f>SUMIFS(VOMCost_1!J:J,VOMCost_1!$A:$A,$B$10)/1000</f>
        <v>721.50856715707482</v>
      </c>
      <c r="R16" s="14">
        <f>SUMIFS(VOMCost_1!K:K,VOMCost_1!$A:$A,$B$10)/1000</f>
        <v>712.09858278304398</v>
      </c>
      <c r="S16" s="14">
        <f>SUMIFS(VOMCost_1!L:L,VOMCost_1!$A:$A,$B$10)/1000</f>
        <v>708.25796127842273</v>
      </c>
      <c r="T16" s="14">
        <f>SUMIFS(VOMCost_1!M:M,VOMCost_1!$A:$A,$B$10)/1000</f>
        <v>704.30269465465722</v>
      </c>
      <c r="U16" s="14">
        <f>SUMIFS(VOMCost_1!N:N,VOMCost_1!$A:$A,$B$10)/1000</f>
        <v>754.990593544116</v>
      </c>
      <c r="V16" s="14">
        <f>SUMIFS(VOMCost_1!O:O,VOMCost_1!$A:$A,$B$10)/1000</f>
        <v>749.03204281006549</v>
      </c>
      <c r="W16" s="14">
        <f>SUMIFS(VOMCost_1!P:P,VOMCost_1!$A:$A,$B$10)/1000</f>
        <v>754.75727687783285</v>
      </c>
      <c r="X16" s="14">
        <f>SUMIFS(VOMCost_1!Q:Q,VOMCost_1!$A:$A,$B$10)/1000</f>
        <v>766.49032014347642</v>
      </c>
      <c r="Y16" s="14">
        <f>SUMIFS(VOMCost_1!R:R,VOMCost_1!$A:$A,$B$10)/1000</f>
        <v>782.06344637519214</v>
      </c>
      <c r="Z16" s="14">
        <f>SUMIFS(VOMCost_1!S:S,VOMCost_1!$A:$A,$B$10)/1000</f>
        <v>842.92941664275145</v>
      </c>
      <c r="AA16" s="14">
        <f>SUMIFS(VOMCost_1!T:T,VOMCost_1!$A:$A,$B$10)/1000</f>
        <v>858.65645466108924</v>
      </c>
      <c r="AB16" s="14">
        <f>SUMIFS(VOMCost_1!U:U,VOMCost_1!$A:$A,$B$10)/1000</f>
        <v>885.41848760982623</v>
      </c>
      <c r="AC16" s="14">
        <f>SUMIFS(VOMCost_1!V:V,VOMCost_1!$A:$A,$B$10)/1000</f>
        <v>907.48967823106568</v>
      </c>
      <c r="AD16" s="14">
        <f>SUMIFS(VOMCost_1!W:W,VOMCost_1!$A:$A,$B$10)/1000</f>
        <v>908.39002781192562</v>
      </c>
    </row>
    <row r="17" spans="1:31">
      <c r="F17" s="42"/>
      <c r="H17" s="69" t="s">
        <v>105</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106</v>
      </c>
      <c r="I18" s="14">
        <f t="shared" si="0"/>
        <v>177.74695388359169</v>
      </c>
      <c r="J18" s="14">
        <f>SUMIFS(DSPCost_1!C:C,DSPCost_1!$A:$A,$B$10)/1000</f>
        <v>2.0317502384002681</v>
      </c>
      <c r="K18" s="14">
        <f>SUMIFS(DSPCost_1!D:D,DSPCost_1!$A:$A,$B$10)/1000</f>
        <v>0</v>
      </c>
      <c r="L18" s="14">
        <f>SUMIFS(DSPCost_1!E:E,DSPCost_1!$A:$A,$B$10)/1000</f>
        <v>9.9849183723897532</v>
      </c>
      <c r="M18" s="14">
        <f>SUMIFS(DSPCost_1!F:F,DSPCost_1!$A:$A,$B$10)/1000</f>
        <v>20.099742470784992</v>
      </c>
      <c r="N18" s="14">
        <f>SUMIFS(DSPCost_1!G:G,DSPCost_1!$A:$A,$B$10)/1000</f>
        <v>10.021610397803615</v>
      </c>
      <c r="O18" s="14">
        <f>SUMIFS(DSPCost_1!H:H,DSPCost_1!$A:$A,$B$10)/1000</f>
        <v>0</v>
      </c>
      <c r="P18" s="14">
        <f>SUMIFS(DSPCost_1!I:I,DSPCost_1!$A:$A,$B$10)/1000</f>
        <v>3.01782565458549</v>
      </c>
      <c r="Q18" s="14">
        <f>SUMIFS(DSPCost_1!J:J,DSPCost_1!$A:$A,$B$10)/1000</f>
        <v>6.1692656051440338</v>
      </c>
      <c r="R18" s="14">
        <f>SUMIFS(DSPCost_1!K:K,DSPCost_1!$A:$A,$B$10)/1000</f>
        <v>23.048670188929393</v>
      </c>
      <c r="S18" s="14">
        <f>SUMIFS(DSPCost_1!L:L,DSPCost_1!$A:$A,$B$10)/1000</f>
        <v>0</v>
      </c>
      <c r="T18" s="14">
        <f>SUMIFS(DSPCost_1!M:M,DSPCost_1!$A:$A,$B$10)/1000</f>
        <v>4.1088230036928897</v>
      </c>
      <c r="U18" s="14">
        <f>SUMIFS(DSPCost_1!N:N,DSPCost_1!$A:$A,$B$10)/1000</f>
        <v>4.3748218321287906</v>
      </c>
      <c r="V18" s="14">
        <f>SUMIFS(DSPCost_1!O:O,DSPCost_1!$A:$A,$B$10)/1000</f>
        <v>11.9315527964671</v>
      </c>
      <c r="W18" s="14">
        <f>SUMIFS(DSPCost_1!P:P,DSPCost_1!$A:$A,$B$10)/1000</f>
        <v>18.747286489705189</v>
      </c>
      <c r="X18" s="14">
        <f>SUMIFS(DSPCost_1!Q:Q,DSPCost_1!$A:$A,$B$10)/1000</f>
        <v>45.324408019657021</v>
      </c>
      <c r="Y18" s="14">
        <f>SUMIFS(DSPCost_1!R:R,DSPCost_1!$A:$A,$B$10)/1000</f>
        <v>53.789776825024298</v>
      </c>
      <c r="Z18" s="14">
        <f>SUMIFS(DSPCost_1!S:S,DSPCost_1!$A:$A,$B$10)/1000</f>
        <v>24.323292215317547</v>
      </c>
      <c r="AA18" s="14">
        <f>SUMIFS(DSPCost_1!T:T,DSPCost_1!$A:$A,$B$10)/1000</f>
        <v>67.919033967437187</v>
      </c>
      <c r="AB18" s="14">
        <f>SUMIFS(DSPCost_1!U:U,DSPCost_1!$A:$A,$B$10)/1000</f>
        <v>71.918734415952329</v>
      </c>
      <c r="AC18" s="14">
        <f>SUMIFS(DSPCost_1!V:V,DSPCost_1!$A:$A,$B$10)/1000</f>
        <v>26.472571654361349</v>
      </c>
      <c r="AD18" s="14">
        <f>SUMIFS(DSPCost_1!W:W,DSPCost_1!$A:$A,$B$10)/1000</f>
        <v>69.011880810920431</v>
      </c>
    </row>
    <row r="19" spans="1:31">
      <c r="F19" s="42"/>
      <c r="H19" s="69" t="s">
        <v>107</v>
      </c>
      <c r="I19" s="14">
        <f t="shared" si="0"/>
        <v>1329.0956554511101</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830.94413016675799</v>
      </c>
      <c r="Y19" s="14">
        <f>SUMIFS(RehabCost_1!R:R,RehabCost_1!$A:$A,$B$10)/1000</f>
        <v>114.3574454145708</v>
      </c>
      <c r="Z19" s="14">
        <f>SUMIFS(RehabCost_1!S:S,RehabCost_1!$A:$A,$B$10)/1000</f>
        <v>267.68726609515295</v>
      </c>
      <c r="AA19" s="14">
        <f>SUMIFS(RehabCost_1!T:T,RehabCost_1!$A:$A,$B$10)/1000</f>
        <v>0</v>
      </c>
      <c r="AB19" s="14">
        <f>SUMIFS(RehabCost_1!U:U,RehabCost_1!$A:$A,$B$10)/1000</f>
        <v>107.44175756746725</v>
      </c>
      <c r="AC19" s="14">
        <f>SUMIFS(RehabCost_1!V:V,RehabCost_1!$A:$A,$B$10)/1000</f>
        <v>10.227006684292567</v>
      </c>
      <c r="AD19" s="14">
        <f>SUMIFS(RehabCost_1!W:W,RehabCost_1!$A:$A,$B$10)/1000</f>
        <v>0.52750464866176983</v>
      </c>
    </row>
    <row r="20" spans="1:31">
      <c r="F20" s="42"/>
      <c r="H20" s="25" t="s">
        <v>108</v>
      </c>
      <c r="I20" s="14">
        <f t="shared" si="0"/>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109</v>
      </c>
      <c r="I21" s="16">
        <f t="shared" ref="I21:AD21" si="1">SUM(I13:I20)</f>
        <v>94679.441514305057</v>
      </c>
      <c r="J21" s="79">
        <f t="shared" si="1"/>
        <v>6908.2129499282173</v>
      </c>
      <c r="K21" s="79">
        <f t="shared" si="1"/>
        <v>7032.6410465283434</v>
      </c>
      <c r="L21" s="79">
        <f t="shared" si="1"/>
        <v>6716.9432814194188</v>
      </c>
      <c r="M21" s="16">
        <f t="shared" si="1"/>
        <v>8143.5236867604954</v>
      </c>
      <c r="N21" s="16">
        <f t="shared" si="1"/>
        <v>7084.9740688641941</v>
      </c>
      <c r="O21" s="16">
        <f t="shared" si="1"/>
        <v>7296.3057186451824</v>
      </c>
      <c r="P21" s="16">
        <f t="shared" si="1"/>
        <v>7973.9269794063321</v>
      </c>
      <c r="Q21" s="16">
        <f t="shared" si="1"/>
        <v>7507.77312789182</v>
      </c>
      <c r="R21" s="16">
        <f t="shared" si="1"/>
        <v>7794.4975513479631</v>
      </c>
      <c r="S21" s="16">
        <f t="shared" si="1"/>
        <v>8355.8767299497067</v>
      </c>
      <c r="T21" s="16">
        <f t="shared" si="1"/>
        <v>8525.6563995943216</v>
      </c>
      <c r="U21" s="16">
        <f t="shared" si="1"/>
        <v>10323.471802624823</v>
      </c>
      <c r="V21" s="16">
        <f t="shared" si="1"/>
        <v>9400.2294212357428</v>
      </c>
      <c r="W21" s="16">
        <f t="shared" si="1"/>
        <v>9399.6744553612898</v>
      </c>
      <c r="X21" s="16">
        <f t="shared" si="1"/>
        <v>11418.819309434877</v>
      </c>
      <c r="Y21" s="16">
        <f t="shared" si="1"/>
        <v>11705.619579270426</v>
      </c>
      <c r="Z21" s="16">
        <f t="shared" si="1"/>
        <v>14594.211920952805</v>
      </c>
      <c r="AA21" s="16">
        <f t="shared" si="1"/>
        <v>13498.17419722086</v>
      </c>
      <c r="AB21" s="16">
        <f t="shared" si="1"/>
        <v>13404.651518435503</v>
      </c>
      <c r="AC21" s="16">
        <f t="shared" si="1"/>
        <v>14380.746667547834</v>
      </c>
      <c r="AD21" s="16">
        <f t="shared" si="1"/>
        <v>13356.160275189715</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114</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115</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116</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7125.0791353799996</v>
      </c>
      <c r="M35" s="1">
        <f>SUMIFS(Capacity_1!H:H,Capacity_1!$A:$A,$B$29,Capacity_1!$B:$B,$H35)</f>
        <v>7125.0791353799996</v>
      </c>
      <c r="N35" s="1">
        <f>SUMIFS(Capacity_1!I:I,Capacity_1!$A:$A,$B$29,Capacity_1!$B:$B,$H35)</f>
        <v>7125.0791353799996</v>
      </c>
      <c r="O35" s="1">
        <f>SUMIFS(Capacity_1!J:J,Capacity_1!$A:$A,$B$29,Capacity_1!$B:$B,$H35)</f>
        <v>7125.0791353799996</v>
      </c>
      <c r="P35" s="1">
        <f>SUMIFS(Capacity_1!K:K,Capacity_1!$A:$A,$B$29,Capacity_1!$B:$B,$H35)</f>
        <v>7395.8311981799998</v>
      </c>
      <c r="Q35" s="1">
        <f>SUMIFS(Capacity_1!L:L,Capacity_1!$A:$A,$B$29,Capacity_1!$B:$B,$H35)</f>
        <v>8635.3303581599994</v>
      </c>
      <c r="R35" s="1">
        <f>SUMIFS(Capacity_1!M:M,Capacity_1!$A:$A,$B$29,Capacity_1!$B:$B,$H35)</f>
        <v>8252.8303581599994</v>
      </c>
      <c r="S35" s="1">
        <f>SUMIFS(Capacity_1!N:N,Capacity_1!$A:$A,$B$29,Capacity_1!$B:$B,$H35)</f>
        <v>8252.8303581599994</v>
      </c>
      <c r="T35" s="1">
        <f>SUMIFS(Capacity_1!O:O,Capacity_1!$A:$A,$B$29,Capacity_1!$B:$B,$H35)</f>
        <v>10318.293779700001</v>
      </c>
      <c r="U35" s="1">
        <f>SUMIFS(Capacity_1!P:P,Capacity_1!$A:$A,$B$29,Capacity_1!$B:$B,$H35)</f>
        <v>9856.2937796900023</v>
      </c>
      <c r="V35" s="1">
        <f>SUMIFS(Capacity_1!Q:Q,Capacity_1!$A:$A,$B$29,Capacity_1!$B:$B,$H35)</f>
        <v>9953.6806134500021</v>
      </c>
      <c r="W35" s="1">
        <f>SUMIFS(Capacity_1!R:R,Capacity_1!$A:$A,$B$29,Capacity_1!$B:$B,$H35)</f>
        <v>10786.79790037</v>
      </c>
      <c r="X35" s="1">
        <f>SUMIFS(Capacity_1!S:S,Capacity_1!$A:$A,$B$29,Capacity_1!$B:$B,$H35)</f>
        <v>11886.378144310002</v>
      </c>
      <c r="Y35" s="1">
        <f>SUMIFS(Capacity_1!T:T,Capacity_1!$A:$A,$B$29,Capacity_1!$B:$B,$H35)</f>
        <v>12809.29126285</v>
      </c>
      <c r="Z35" s="1">
        <f>SUMIFS(Capacity_1!U:U,Capacity_1!$A:$A,$B$29,Capacity_1!$B:$B,$H35)</f>
        <v>13342.431861789999</v>
      </c>
      <c r="AA35" s="1">
        <f>SUMIFS(Capacity_1!V:V,Capacity_1!$A:$A,$B$29,Capacity_1!$B:$B,$H35)</f>
        <v>13055.48970389</v>
      </c>
      <c r="AB35" s="1">
        <f>SUMIFS(Capacity_1!W:W,Capacity_1!$A:$A,$B$29,Capacity_1!$B:$B,$H35)</f>
        <v>12935.48970389</v>
      </c>
      <c r="AC35" s="1">
        <f>SUMIFS(Capacity_1!X:X,Capacity_1!$A:$A,$B$29,Capacity_1!$B:$B,$H35)</f>
        <v>13644.416195690001</v>
      </c>
    </row>
    <row r="36" spans="1:30">
      <c r="H36" s="76" t="s">
        <v>117</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118</v>
      </c>
      <c r="I37" s="1">
        <f>SUMIFS(Capacity_1!D:D,Capacity_1!$A:$A,$B$29,Capacity_1!$B:$B,$H37)</f>
        <v>1211.1821700587</v>
      </c>
      <c r="J37" s="1">
        <f>SUMIFS(Capacity_1!E:E,Capacity_1!$A:$A,$B$29,Capacity_1!$B:$B,$H37)</f>
        <v>1231.1618990301999</v>
      </c>
      <c r="K37" s="1">
        <f>SUMIFS(Capacity_1!F:F,Capacity_1!$A:$A,$B$29,Capacity_1!$B:$B,$H37)</f>
        <v>1231.3446069309998</v>
      </c>
      <c r="L37" s="1">
        <f>SUMIFS(Capacity_1!G:G,Capacity_1!$A:$A,$B$29,Capacity_1!$B:$B,$H37)</f>
        <v>3322.0266443726</v>
      </c>
      <c r="M37" s="1">
        <f>SUMIFS(Capacity_1!H:H,Capacity_1!$A:$A,$B$29,Capacity_1!$B:$B,$H37)</f>
        <v>3420.3344564257995</v>
      </c>
      <c r="N37" s="1">
        <f>SUMIFS(Capacity_1!I:I,Capacity_1!$A:$A,$B$29,Capacity_1!$B:$B,$H37)</f>
        <v>3480.4067966248999</v>
      </c>
      <c r="O37" s="1">
        <f>SUMIFS(Capacity_1!J:J,Capacity_1!$A:$A,$B$29,Capacity_1!$B:$B,$H37)</f>
        <v>3548.5299404120001</v>
      </c>
      <c r="P37" s="1">
        <f>SUMIFS(Capacity_1!K:K,Capacity_1!$A:$A,$B$29,Capacity_1!$B:$B,$H37)</f>
        <v>3622.1398440606999</v>
      </c>
      <c r="Q37" s="1">
        <f>SUMIFS(Capacity_1!L:L,Capacity_1!$A:$A,$B$29,Capacity_1!$B:$B,$H37)</f>
        <v>3767.2799917517</v>
      </c>
      <c r="R37" s="1">
        <f>SUMIFS(Capacity_1!M:M,Capacity_1!$A:$A,$B$29,Capacity_1!$B:$B,$H37)</f>
        <v>4001.7686085829</v>
      </c>
      <c r="S37" s="1">
        <f>SUMIFS(Capacity_1!N:N,Capacity_1!$A:$A,$B$29,Capacity_1!$B:$B,$H37)</f>
        <v>4504.5957783160002</v>
      </c>
      <c r="T37" s="1">
        <f>SUMIFS(Capacity_1!O:O,Capacity_1!$A:$A,$B$29,Capacity_1!$B:$B,$H37)</f>
        <v>4980.3561524645993</v>
      </c>
      <c r="U37" s="1">
        <f>SUMIFS(Capacity_1!P:P,Capacity_1!$A:$A,$B$29,Capacity_1!$B:$B,$H37)</f>
        <v>5366.7906243353</v>
      </c>
      <c r="V37" s="1">
        <f>SUMIFS(Capacity_1!Q:Q,Capacity_1!$A:$A,$B$29,Capacity_1!$B:$B,$H37)</f>
        <v>6239.8139613632993</v>
      </c>
      <c r="W37" s="1">
        <f>SUMIFS(Capacity_1!R:R,Capacity_1!$A:$A,$B$29,Capacity_1!$B:$B,$H37)</f>
        <v>8214.9251288208998</v>
      </c>
      <c r="X37" s="1">
        <f>SUMIFS(Capacity_1!S:S,Capacity_1!$A:$A,$B$29,Capacity_1!$B:$B,$H37)</f>
        <v>8793.2019242770002</v>
      </c>
      <c r="Y37" s="1">
        <f>SUMIFS(Capacity_1!T:T,Capacity_1!$A:$A,$B$29,Capacity_1!$B:$B,$H37)</f>
        <v>9875.7636599635989</v>
      </c>
      <c r="Z37" s="1">
        <f>SUMIFS(Capacity_1!U:U,Capacity_1!$A:$A,$B$29,Capacity_1!$B:$B,$H37)</f>
        <v>10156.971434359699</v>
      </c>
      <c r="AA37" s="1">
        <f>SUMIFS(Capacity_1!V:V,Capacity_1!$A:$A,$B$29,Capacity_1!$B:$B,$H37)</f>
        <v>10853.0345444425</v>
      </c>
      <c r="AB37" s="1">
        <f>SUMIFS(Capacity_1!W:W,Capacity_1!$A:$A,$B$29,Capacity_1!$B:$B,$H37)</f>
        <v>10917.1095423312</v>
      </c>
      <c r="AC37" s="1">
        <f>SUMIFS(Capacity_1!X:X,Capacity_1!$A:$A,$B$29,Capacity_1!$B:$B,$H37)</f>
        <v>11012.6146058876</v>
      </c>
    </row>
    <row r="38" spans="1:30">
      <c r="H38" s="76" t="s">
        <v>119</v>
      </c>
      <c r="I38" s="1">
        <f>SUMIFS(Capacity_1!D:D,Capacity_1!$A:$A,$B$29,Capacity_1!$B:$B,$H38)</f>
        <v>444.72868023612148</v>
      </c>
      <c r="J38" s="1">
        <f>SUMIFS(Capacity_1!E:E,Capacity_1!$A:$A,$B$29,Capacity_1!$B:$B,$H38)</f>
        <v>522.16521927749329</v>
      </c>
      <c r="K38" s="1">
        <f>SUMIFS(Capacity_1!F:F,Capacity_1!$A:$A,$B$29,Capacity_1!$B:$B,$H38)</f>
        <v>606.72873003337531</v>
      </c>
      <c r="L38" s="1">
        <f>SUMIFS(Capacity_1!G:G,Capacity_1!$A:$A,$B$29,Capacity_1!$B:$B,$H38)</f>
        <v>693.74880141905237</v>
      </c>
      <c r="M38" s="1">
        <f>SUMIFS(Capacity_1!H:H,Capacity_1!$A:$A,$B$29,Capacity_1!$B:$B,$H38)</f>
        <v>759.26162441856093</v>
      </c>
      <c r="N38" s="1">
        <f>SUMIFS(Capacity_1!I:I,Capacity_1!$A:$A,$B$29,Capacity_1!$B:$B,$H38)</f>
        <v>795.59501032641015</v>
      </c>
      <c r="O38" s="1">
        <f>SUMIFS(Capacity_1!J:J,Capacity_1!$A:$A,$B$29,Capacity_1!$B:$B,$H38)</f>
        <v>833.39899413785861</v>
      </c>
      <c r="P38" s="1">
        <f>SUMIFS(Capacity_1!K:K,Capacity_1!$A:$A,$B$29,Capacity_1!$B:$B,$H38)</f>
        <v>870.64243635510343</v>
      </c>
      <c r="Q38" s="1">
        <f>SUMIFS(Capacity_1!L:L,Capacity_1!$A:$A,$B$29,Capacity_1!$B:$B,$H38)</f>
        <v>1032.3761594834389</v>
      </c>
      <c r="R38" s="1">
        <f>SUMIFS(Capacity_1!M:M,Capacity_1!$A:$A,$B$29,Capacity_1!$B:$B,$H38)</f>
        <v>1000.6238471293726</v>
      </c>
      <c r="S38" s="1">
        <f>SUMIFS(Capacity_1!N:N,Capacity_1!$A:$A,$B$29,Capacity_1!$B:$B,$H38)</f>
        <v>1005.4321415374686</v>
      </c>
      <c r="T38" s="1">
        <f>SUMIFS(Capacity_1!O:O,Capacity_1!$A:$A,$B$29,Capacity_1!$B:$B,$H38)</f>
        <v>1040.1259210863354</v>
      </c>
      <c r="U38" s="1">
        <f>SUMIFS(Capacity_1!P:P,Capacity_1!$A:$A,$B$29,Capacity_1!$B:$B,$H38)</f>
        <v>1076.1937992550515</v>
      </c>
      <c r="V38" s="1">
        <f>SUMIFS(Capacity_1!Q:Q,Capacity_1!$A:$A,$B$29,Capacity_1!$B:$B,$H38)</f>
        <v>1176.5965840491115</v>
      </c>
      <c r="W38" s="1">
        <f>SUMIFS(Capacity_1!R:R,Capacity_1!$A:$A,$B$29,Capacity_1!$B:$B,$H38)</f>
        <v>1328.6811057674381</v>
      </c>
      <c r="X38" s="1">
        <f>SUMIFS(Capacity_1!S:S,Capacity_1!$A:$A,$B$29,Capacity_1!$B:$B,$H38)</f>
        <v>1416.3921229635728</v>
      </c>
      <c r="Y38" s="1">
        <f>SUMIFS(Capacity_1!T:T,Capacity_1!$A:$A,$B$29,Capacity_1!$B:$B,$H38)</f>
        <v>1516.1836146573228</v>
      </c>
      <c r="Z38" s="1">
        <f>SUMIFS(Capacity_1!U:U,Capacity_1!$A:$A,$B$29,Capacity_1!$B:$B,$H38)</f>
        <v>1633.733232607764</v>
      </c>
      <c r="AA38" s="1">
        <f>SUMIFS(Capacity_1!V:V,Capacity_1!$A:$A,$B$29,Capacity_1!$B:$B,$H38)</f>
        <v>1766.3699027268444</v>
      </c>
      <c r="AB38" s="1">
        <f>SUMIFS(Capacity_1!W:W,Capacity_1!$A:$A,$B$29,Capacity_1!$B:$B,$H38)</f>
        <v>1829.922277222398</v>
      </c>
      <c r="AC38" s="1">
        <f>SUMIFS(Capacity_1!X:X,Capacity_1!$A:$A,$B$29,Capacity_1!$B:$B,$H38)</f>
        <v>1887.2110649964006</v>
      </c>
    </row>
    <row r="39" spans="1:30">
      <c r="H39" s="76" t="s">
        <v>120</v>
      </c>
      <c r="I39" s="1">
        <f>SUMIFS(Capacity_1!D:D,Capacity_1!$A:$A,$B$29,Capacity_1!$B:$B,$H39)</f>
        <v>9005.4579999999987</v>
      </c>
      <c r="J39" s="1">
        <f>SUMIFS(Capacity_1!E:E,Capacity_1!$A:$A,$B$29,Capacity_1!$B:$B,$H39)</f>
        <v>10092.657999999999</v>
      </c>
      <c r="K39" s="1">
        <f>SUMIFS(Capacity_1!F:F,Capacity_1!$A:$A,$B$29,Capacity_1!$B:$B,$H39)</f>
        <v>10206.388175009999</v>
      </c>
      <c r="L39" s="1">
        <f>SUMIFS(Capacity_1!G:G,Capacity_1!$A:$A,$B$29,Capacity_1!$B:$B,$H39)</f>
        <v>10328.64537151</v>
      </c>
      <c r="M39" s="1">
        <f>SUMIFS(Capacity_1!H:H,Capacity_1!$A:$A,$B$29,Capacity_1!$B:$B,$H39)</f>
        <v>11029.006564869998</v>
      </c>
      <c r="N39" s="1">
        <f>SUMIFS(Capacity_1!I:I,Capacity_1!$A:$A,$B$29,Capacity_1!$B:$B,$H39)</f>
        <v>11900.586253269998</v>
      </c>
      <c r="O39" s="1">
        <f>SUMIFS(Capacity_1!J:J,Capacity_1!$A:$A,$B$29,Capacity_1!$B:$B,$H39)</f>
        <v>12514.694617389998</v>
      </c>
      <c r="P39" s="1">
        <f>SUMIFS(Capacity_1!K:K,Capacity_1!$A:$A,$B$29,Capacity_1!$B:$B,$H39)</f>
        <v>14516.861593119997</v>
      </c>
      <c r="Q39" s="1">
        <f>SUMIFS(Capacity_1!L:L,Capacity_1!$A:$A,$B$29,Capacity_1!$B:$B,$H39)</f>
        <v>15290.442605719996</v>
      </c>
      <c r="R39" s="1">
        <f>SUMIFS(Capacity_1!M:M,Capacity_1!$A:$A,$B$29,Capacity_1!$B:$B,$H39)</f>
        <v>15247.563158739997</v>
      </c>
      <c r="S39" s="1">
        <f>SUMIFS(Capacity_1!N:N,Capacity_1!$A:$A,$B$29,Capacity_1!$B:$B,$H39)</f>
        <v>15247.563158739997</v>
      </c>
      <c r="T39" s="1">
        <f>SUMIFS(Capacity_1!O:O,Capacity_1!$A:$A,$B$29,Capacity_1!$B:$B,$H39)</f>
        <v>15965.66009164</v>
      </c>
      <c r="U39" s="1">
        <f>SUMIFS(Capacity_1!P:P,Capacity_1!$A:$A,$B$29,Capacity_1!$B:$B,$H39)</f>
        <v>15686.96009164</v>
      </c>
      <c r="V39" s="1">
        <f>SUMIFS(Capacity_1!Q:Q,Capacity_1!$A:$A,$B$29,Capacity_1!$B:$B,$H39)</f>
        <v>15686.96009164</v>
      </c>
      <c r="W39" s="1">
        <f>SUMIFS(Capacity_1!R:R,Capacity_1!$A:$A,$B$29,Capacity_1!$B:$B,$H39)</f>
        <v>21386.460091630001</v>
      </c>
      <c r="X39" s="1">
        <f>SUMIFS(Capacity_1!S:S,Capacity_1!$A:$A,$B$29,Capacity_1!$B:$B,$H39)</f>
        <v>21533.960091630001</v>
      </c>
      <c r="Y39" s="1">
        <f>SUMIFS(Capacity_1!T:T,Capacity_1!$A:$A,$B$29,Capacity_1!$B:$B,$H39)</f>
        <v>22227.461679880002</v>
      </c>
      <c r="Z39" s="1">
        <f>SUMIFS(Capacity_1!U:U,Capacity_1!$A:$A,$B$29,Capacity_1!$B:$B,$H39)</f>
        <v>22227.461679880002</v>
      </c>
      <c r="AA39" s="1">
        <f>SUMIFS(Capacity_1!V:V,Capacity_1!$A:$A,$B$29,Capacity_1!$B:$B,$H39)</f>
        <v>22105.402691629999</v>
      </c>
      <c r="AB39" s="1">
        <f>SUMIFS(Capacity_1!W:W,Capacity_1!$A:$A,$B$29,Capacity_1!$B:$B,$H39)</f>
        <v>21671.30269163</v>
      </c>
      <c r="AC39" s="1">
        <f>SUMIFS(Capacity_1!X:X,Capacity_1!$A:$A,$B$29,Capacity_1!$B:$B,$H39)</f>
        <v>21623.002691639998</v>
      </c>
    </row>
    <row r="40" spans="1:30">
      <c r="H40" s="76" t="s">
        <v>121</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6041.7110000000011</v>
      </c>
      <c r="M40" s="1">
        <f>SUMIFS(Capacity_1!H:H,Capacity_1!$A:$A,$B$29,Capacity_1!$B:$B,$H40)</f>
        <v>6201.7110000000011</v>
      </c>
      <c r="N40" s="1">
        <f>SUMIFS(Capacity_1!I:I,Capacity_1!$A:$A,$B$29,Capacity_1!$B:$B,$H40)</f>
        <v>6854.8028765100007</v>
      </c>
      <c r="O40" s="1">
        <f>SUMIFS(Capacity_1!J:J,Capacity_1!$A:$A,$B$29,Capacity_1!$B:$B,$H40)</f>
        <v>8557.4831047200005</v>
      </c>
      <c r="P40" s="1">
        <f>SUMIFS(Capacity_1!K:K,Capacity_1!$A:$A,$B$29,Capacity_1!$B:$B,$H40)</f>
        <v>8629.7396526900011</v>
      </c>
      <c r="Q40" s="1">
        <f>SUMIFS(Capacity_1!L:L,Capacity_1!$A:$A,$B$29,Capacity_1!$B:$B,$H40)</f>
        <v>9298.5267660400004</v>
      </c>
      <c r="R40" s="1">
        <f>SUMIFS(Capacity_1!M:M,Capacity_1!$A:$A,$B$29,Capacity_1!$B:$B,$H40)</f>
        <v>9341.0627663600008</v>
      </c>
      <c r="S40" s="1">
        <f>SUMIFS(Capacity_1!N:N,Capacity_1!$A:$A,$B$29,Capacity_1!$B:$B,$H40)</f>
        <v>9765.93003847</v>
      </c>
      <c r="T40" s="1">
        <f>SUMIFS(Capacity_1!O:O,Capacity_1!$A:$A,$B$29,Capacity_1!$B:$B,$H40)</f>
        <v>10502.75890837</v>
      </c>
      <c r="U40" s="1">
        <f>SUMIFS(Capacity_1!P:P,Capacity_1!$A:$A,$B$29,Capacity_1!$B:$B,$H40)</f>
        <v>12315.25890837</v>
      </c>
      <c r="V40" s="1">
        <f>SUMIFS(Capacity_1!Q:Q,Capacity_1!$A:$A,$B$29,Capacity_1!$B:$B,$H40)</f>
        <v>12315.25890837</v>
      </c>
      <c r="W40" s="1">
        <f>SUMIFS(Capacity_1!R:R,Capacity_1!$A:$A,$B$29,Capacity_1!$B:$B,$H40)</f>
        <v>12315.25890837</v>
      </c>
      <c r="X40" s="1">
        <f>SUMIFS(Capacity_1!S:S,Capacity_1!$A:$A,$B$29,Capacity_1!$B:$B,$H40)</f>
        <v>12315.25890837</v>
      </c>
      <c r="Y40" s="1">
        <f>SUMIFS(Capacity_1!T:T,Capacity_1!$A:$A,$B$29,Capacity_1!$B:$B,$H40)</f>
        <v>12315.25890837</v>
      </c>
      <c r="Z40" s="1">
        <f>SUMIFS(Capacity_1!U:U,Capacity_1!$A:$A,$B$29,Capacity_1!$B:$B,$H40)</f>
        <v>12315.25890837</v>
      </c>
      <c r="AA40" s="1">
        <f>SUMIFS(Capacity_1!V:V,Capacity_1!$A:$A,$B$29,Capacity_1!$B:$B,$H40)</f>
        <v>12315.25890837</v>
      </c>
      <c r="AB40" s="1">
        <f>SUMIFS(Capacity_1!W:W,Capacity_1!$A:$A,$B$29,Capacity_1!$B:$B,$H40)</f>
        <v>12315.25890837</v>
      </c>
      <c r="AC40" s="1">
        <f>SUMIFS(Capacity_1!X:X,Capacity_1!$A:$A,$B$29,Capacity_1!$B:$B,$H40)</f>
        <v>12315.25890837</v>
      </c>
    </row>
    <row r="41" spans="1:30">
      <c r="H41" s="77" t="s">
        <v>122</v>
      </c>
      <c r="I41" s="1">
        <f>SUMIFS(Capacity_1!D:D,Capacity_1!$A:$A,$B$29,Capacity_1!$B:$B,$H41)</f>
        <v>11182.563418490317</v>
      </c>
      <c r="J41" s="1">
        <f>SUMIFS(Capacity_1!E:E,Capacity_1!$A:$A,$B$29,Capacity_1!$B:$B,$H41)</f>
        <v>11767.311353536346</v>
      </c>
      <c r="K41" s="1">
        <f>SUMIFS(Capacity_1!F:F,Capacity_1!$A:$A,$B$29,Capacity_1!$B:$B,$H41)</f>
        <v>12110.01505912583</v>
      </c>
      <c r="L41" s="1">
        <f>SUMIFS(Capacity_1!G:G,Capacity_1!$A:$A,$B$29,Capacity_1!$B:$B,$H41)</f>
        <v>12385.487542794948</v>
      </c>
      <c r="M41" s="1">
        <f>SUMIFS(Capacity_1!H:H,Capacity_1!$A:$A,$B$29,Capacity_1!$B:$B,$H41)</f>
        <v>12632.673248598596</v>
      </c>
      <c r="N41" s="1">
        <f>SUMIFS(Capacity_1!I:I,Capacity_1!$A:$A,$B$29,Capacity_1!$B:$B,$H41)</f>
        <v>12874.147952621615</v>
      </c>
      <c r="O41" s="1">
        <f>SUMIFS(Capacity_1!J:J,Capacity_1!$A:$A,$B$29,Capacity_1!$B:$B,$H41)</f>
        <v>13113.828516861604</v>
      </c>
      <c r="P41" s="1">
        <f>SUMIFS(Capacity_1!K:K,Capacity_1!$A:$A,$B$29,Capacity_1!$B:$B,$H41)</f>
        <v>13473.767935068103</v>
      </c>
      <c r="Q41" s="1">
        <f>SUMIFS(Capacity_1!L:L,Capacity_1!$A:$A,$B$29,Capacity_1!$B:$B,$H41)</f>
        <v>13740.959447159545</v>
      </c>
      <c r="R41" s="1">
        <f>SUMIFS(Capacity_1!M:M,Capacity_1!$A:$A,$B$29,Capacity_1!$B:$B,$H41)</f>
        <v>13981.958054716401</v>
      </c>
      <c r="S41" s="1">
        <f>SUMIFS(Capacity_1!N:N,Capacity_1!$A:$A,$B$29,Capacity_1!$B:$B,$H41)</f>
        <v>14271.833042675904</v>
      </c>
      <c r="T41" s="1">
        <f>SUMIFS(Capacity_1!O:O,Capacity_1!$A:$A,$B$29,Capacity_1!$B:$B,$H41)</f>
        <v>14866.71905345776</v>
      </c>
      <c r="U41" s="1">
        <f>SUMIFS(Capacity_1!P:P,Capacity_1!$A:$A,$B$29,Capacity_1!$B:$B,$H41)</f>
        <v>15608.388907815062</v>
      </c>
      <c r="V41" s="1">
        <f>SUMIFS(Capacity_1!Q:Q,Capacity_1!$A:$A,$B$29,Capacity_1!$B:$B,$H41)</f>
        <v>16750.188460582765</v>
      </c>
      <c r="W41" s="1">
        <f>SUMIFS(Capacity_1!R:R,Capacity_1!$A:$A,$B$29,Capacity_1!$B:$B,$H41)</f>
        <v>18549.462889893064</v>
      </c>
      <c r="X41" s="1">
        <f>SUMIFS(Capacity_1!S:S,Capacity_1!$A:$A,$B$29,Capacity_1!$B:$B,$H41)</f>
        <v>19428.94024240522</v>
      </c>
      <c r="Y41" s="1">
        <f>SUMIFS(Capacity_1!T:T,Capacity_1!$A:$A,$B$29,Capacity_1!$B:$B,$H41)</f>
        <v>20238.258319173401</v>
      </c>
      <c r="Z41" s="1">
        <f>SUMIFS(Capacity_1!U:U,Capacity_1!$A:$A,$B$29,Capacity_1!$B:$B,$H41)</f>
        <v>20882.542643208551</v>
      </c>
      <c r="AA41" s="1">
        <f>SUMIFS(Capacity_1!V:V,Capacity_1!$A:$A,$B$29,Capacity_1!$B:$B,$H41)</f>
        <v>21502.913670713951</v>
      </c>
      <c r="AB41" s="1">
        <f>SUMIFS(Capacity_1!W:W,Capacity_1!$A:$A,$B$29,Capacity_1!$B:$B,$H41)</f>
        <v>22672.433649820887</v>
      </c>
      <c r="AC41" s="1">
        <f>SUMIFS(Capacity_1!X:X,Capacity_1!$A:$A,$B$29,Capacity_1!$B:$B,$H41)</f>
        <v>23854.503724565126</v>
      </c>
    </row>
    <row r="42" spans="1:30">
      <c r="H42" s="69" t="s">
        <v>123</v>
      </c>
      <c r="I42" s="1">
        <f>SUM(I32:I37,I44)</f>
        <v>42854.449828111559</v>
      </c>
      <c r="J42" s="1">
        <f t="shared" ref="J42:AC42" si="2">SUM(J32:J37,J44)</f>
        <v>42201.343601690627</v>
      </c>
      <c r="K42" s="1">
        <f t="shared" si="2"/>
        <v>40586.171306663542</v>
      </c>
      <c r="L42" s="1">
        <f t="shared" si="2"/>
        <v>43030.38266456678</v>
      </c>
      <c r="M42" s="1">
        <f t="shared" si="2"/>
        <v>43166.034300411004</v>
      </c>
      <c r="N42" s="1">
        <f t="shared" si="2"/>
        <v>43267.607628815415</v>
      </c>
      <c r="O42" s="1">
        <f t="shared" si="2"/>
        <v>43375.729660050281</v>
      </c>
      <c r="P42" s="1">
        <f t="shared" si="2"/>
        <v>42680.728824930746</v>
      </c>
      <c r="Q42" s="1">
        <f t="shared" si="2"/>
        <v>42439.23961220005</v>
      </c>
      <c r="R42" s="1">
        <f t="shared" si="2"/>
        <v>41984.863242447158</v>
      </c>
      <c r="S42" s="1">
        <f t="shared" si="2"/>
        <v>42158.758402407977</v>
      </c>
      <c r="T42" s="1">
        <f t="shared" si="2"/>
        <v>41487.290674945652</v>
      </c>
      <c r="U42" s="1">
        <f t="shared" si="2"/>
        <v>41454.283674602797</v>
      </c>
      <c r="V42" s="1">
        <f t="shared" si="2"/>
        <v>42473.101644250622</v>
      </c>
      <c r="W42" s="1">
        <f t="shared" si="2"/>
        <v>40105.934743922866</v>
      </c>
      <c r="X42" s="1">
        <f t="shared" si="2"/>
        <v>41133.977493820705</v>
      </c>
      <c r="Y42" s="1">
        <f t="shared" si="2"/>
        <v>41425.73135926191</v>
      </c>
      <c r="Z42" s="1">
        <f t="shared" si="2"/>
        <v>42289.237484623271</v>
      </c>
      <c r="AA42" s="1">
        <f t="shared" si="2"/>
        <v>42109.752627536691</v>
      </c>
      <c r="AB42" s="1">
        <f t="shared" si="2"/>
        <v>42106.755844738182</v>
      </c>
      <c r="AC42" s="1">
        <f t="shared" si="2"/>
        <v>42964.004808641672</v>
      </c>
    </row>
    <row r="44" spans="1:30">
      <c r="H44" s="69" t="s">
        <v>124</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SUMIFS(Generation_1!C:C,Generation_1!$A:$A,$B$48,Generation_1!$B:$B,$H51)</f>
        <v>97441.080099263752</v>
      </c>
      <c r="J51" s="1">
        <f>SUMIFS(Generation_1!D:D,Generation_1!$A:$A,$B$48,Generation_1!$B:$B,$H51)</f>
        <v>94965.320393621776</v>
      </c>
      <c r="K51" s="1">
        <f>SUMIFS(Generation_1!E:E,Generation_1!$A:$A,$B$48,Generation_1!$B:$B,$H51)</f>
        <v>95186.160739487386</v>
      </c>
      <c r="L51" s="1">
        <f>SUMIFS(Generation_1!F:F,Generation_1!$A:$A,$B$48,Generation_1!$B:$B,$H51)</f>
        <v>91935.315056192136</v>
      </c>
      <c r="M51" s="1">
        <f>SUMIFS(Generation_1!G:G,Generation_1!$A:$A,$B$48,Generation_1!$B:$B,$H51)</f>
        <v>90137.284738914721</v>
      </c>
      <c r="N51" s="1">
        <f>SUMIFS(Generation_1!H:H,Generation_1!$A:$A,$B$48,Generation_1!$B:$B,$H51)</f>
        <v>86445.351879895548</v>
      </c>
      <c r="O51" s="1">
        <f>SUMIFS(Generation_1!I:I,Generation_1!$A:$A,$B$48,Generation_1!$B:$B,$H51)</f>
        <v>86824.622186011038</v>
      </c>
      <c r="P51" s="1">
        <f>SUMIFS(Generation_1!J:J,Generation_1!$A:$A,$B$48,Generation_1!$B:$B,$H51)</f>
        <v>79637.542336567625</v>
      </c>
      <c r="Q51" s="1">
        <f>SUMIFS(Generation_1!K:K,Generation_1!$A:$A,$B$48,Generation_1!$B:$B,$H51)</f>
        <v>78768.530340088066</v>
      </c>
      <c r="R51" s="1">
        <f>SUMIFS(Generation_1!L:L,Generation_1!$A:$A,$B$48,Generation_1!$B:$B,$H51)</f>
        <v>83157.710535976337</v>
      </c>
      <c r="S51" s="1">
        <f>SUMIFS(Generation_1!M:M,Generation_1!$A:$A,$B$48,Generation_1!$B:$B,$H51)</f>
        <v>82882.512738849211</v>
      </c>
      <c r="T51" s="1">
        <f>SUMIFS(Generation_1!N:N,Generation_1!$A:$A,$B$48,Generation_1!$B:$B,$H51)</f>
        <v>68858.618157504287</v>
      </c>
      <c r="U51" s="1">
        <f>SUMIFS(Generation_1!O:O,Generation_1!$A:$A,$B$48,Generation_1!$B:$B,$H51)</f>
        <v>69724.47502180835</v>
      </c>
      <c r="V51" s="1">
        <f>SUMIFS(Generation_1!P:P,Generation_1!$A:$A,$B$48,Generation_1!$B:$B,$H51)</f>
        <v>70036.991988591704</v>
      </c>
      <c r="W51" s="1">
        <f>SUMIFS(Generation_1!Q:Q,Generation_1!$A:$A,$B$48,Generation_1!$B:$B,$H51)</f>
        <v>47518.275563425872</v>
      </c>
      <c r="X51" s="1">
        <f>SUMIFS(Generation_1!R:R,Generation_1!$A:$A,$B$48,Generation_1!$B:$B,$H51)</f>
        <v>44110.304486057423</v>
      </c>
      <c r="Y51" s="1">
        <f>SUMIFS(Generation_1!S:S,Generation_1!$A:$A,$B$48,Generation_1!$B:$B,$H51)</f>
        <v>37881.477423007527</v>
      </c>
      <c r="Z51" s="1">
        <f>SUMIFS(Generation_1!T:T,Generation_1!$A:$A,$B$48,Generation_1!$B:$B,$H51)</f>
        <v>38083.000600616826</v>
      </c>
      <c r="AA51" s="1">
        <f>SUMIFS(Generation_1!U:U,Generation_1!$A:$A,$B$48,Generation_1!$B:$B,$H51)</f>
        <v>38097.51007084256</v>
      </c>
      <c r="AB51" s="1">
        <f>SUMIFS(Generation_1!V:V,Generation_1!$A:$A,$B$48,Generation_1!$B:$B,$H51)</f>
        <v>38111.097722323415</v>
      </c>
      <c r="AC51" s="1">
        <f>SUMIFS(Generation_1!W:W,Generation_1!$A:$A,$B$48,Generation_1!$B:$B,$H51)</f>
        <v>38136.747589489569</v>
      </c>
      <c r="AE51" s="64"/>
      <c r="AF51" s="64"/>
    </row>
    <row r="52" spans="8:32">
      <c r="H52" s="69" t="s">
        <v>114</v>
      </c>
      <c r="I52" s="1">
        <f>SUMIFS(Generation_1!C:C,Generation_1!$A:$A,$B$48,Generation_1!$B:$B,$H52)</f>
        <v>31943.088576287617</v>
      </c>
      <c r="J52" s="1">
        <f>SUMIFS(Generation_1!D:D,Generation_1!$A:$A,$B$48,Generation_1!$B:$B,$H52)</f>
        <v>33240.599873651983</v>
      </c>
      <c r="K52" s="1">
        <f>SUMIFS(Generation_1!E:E,Generation_1!$A:$A,$B$48,Generation_1!$B:$B,$H52)</f>
        <v>33078.85731206472</v>
      </c>
      <c r="L52" s="1">
        <f>SUMIFS(Generation_1!F:F,Generation_1!$A:$A,$B$48,Generation_1!$B:$B,$H52)</f>
        <v>32062.977214662547</v>
      </c>
      <c r="M52" s="1">
        <f>SUMIFS(Generation_1!G:G,Generation_1!$A:$A,$B$48,Generation_1!$B:$B,$H52)</f>
        <v>30192.041049979078</v>
      </c>
      <c r="N52" s="1">
        <f>SUMIFS(Generation_1!H:H,Generation_1!$A:$A,$B$48,Generation_1!$B:$B,$H52)</f>
        <v>28815.672704662851</v>
      </c>
      <c r="O52" s="1">
        <f>SUMIFS(Generation_1!I:I,Generation_1!$A:$A,$B$48,Generation_1!$B:$B,$H52)</f>
        <v>31015.54406434167</v>
      </c>
      <c r="P52" s="1">
        <f>SUMIFS(Generation_1!J:J,Generation_1!$A:$A,$B$48,Generation_1!$B:$B,$H52)</f>
        <v>28093.563200601289</v>
      </c>
      <c r="Q52" s="1">
        <f>SUMIFS(Generation_1!K:K,Generation_1!$A:$A,$B$48,Generation_1!$B:$B,$H52)</f>
        <v>26097.643489392412</v>
      </c>
      <c r="R52" s="1">
        <f>SUMIFS(Generation_1!L:L,Generation_1!$A:$A,$B$48,Generation_1!$B:$B,$H52)</f>
        <v>25924.11880126188</v>
      </c>
      <c r="S52" s="1">
        <f>SUMIFS(Generation_1!M:M,Generation_1!$A:$A,$B$48,Generation_1!$B:$B,$H52)</f>
        <v>22061.390322405117</v>
      </c>
      <c r="T52" s="1">
        <f>SUMIFS(Generation_1!N:N,Generation_1!$A:$A,$B$48,Generation_1!$B:$B,$H52)</f>
        <v>21027.317501970923</v>
      </c>
      <c r="U52" s="1">
        <f>SUMIFS(Generation_1!O:O,Generation_1!$A:$A,$B$48,Generation_1!$B:$B,$H52)</f>
        <v>20885.019569323435</v>
      </c>
      <c r="V52" s="1">
        <f>SUMIFS(Generation_1!P:P,Generation_1!$A:$A,$B$48,Generation_1!$B:$B,$H52)</f>
        <v>20166.668800689215</v>
      </c>
      <c r="W52" s="1">
        <f>SUMIFS(Generation_1!Q:Q,Generation_1!$A:$A,$B$48,Generation_1!$B:$B,$H52)</f>
        <v>19942.057378277823</v>
      </c>
      <c r="X52" s="1">
        <f>SUMIFS(Generation_1!R:R,Generation_1!$A:$A,$B$48,Generation_1!$B:$B,$H52)</f>
        <v>20513.662545713247</v>
      </c>
      <c r="Y52" s="1">
        <f>SUMIFS(Generation_1!S:S,Generation_1!$A:$A,$B$48,Generation_1!$B:$B,$H52)</f>
        <v>21721.474232515873</v>
      </c>
      <c r="Z52" s="1">
        <f>SUMIFS(Generation_1!T:T,Generation_1!$A:$A,$B$48,Generation_1!$B:$B,$H52)</f>
        <v>21041.031670491975</v>
      </c>
      <c r="AA52" s="1">
        <f>SUMIFS(Generation_1!U:U,Generation_1!$A:$A,$B$48,Generation_1!$B:$B,$H52)</f>
        <v>21300.298510382101</v>
      </c>
      <c r="AB52" s="1">
        <f>SUMIFS(Generation_1!V:V,Generation_1!$A:$A,$B$48,Generation_1!$B:$B,$H52)</f>
        <v>22609.836632787665</v>
      </c>
      <c r="AC52" s="1">
        <f>SUMIFS(Generation_1!W:W,Generation_1!$A:$A,$B$48,Generation_1!$B:$B,$H52)</f>
        <v>20944.299743910491</v>
      </c>
      <c r="AE52" s="64"/>
      <c r="AF52" s="64"/>
    </row>
    <row r="53" spans="8:32">
      <c r="H53" s="69" t="s">
        <v>115</v>
      </c>
      <c r="I53" s="1">
        <f>SUMIFS(Generation_1!C:C,Generation_1!$A:$A,$B$48,Generation_1!$B:$B,$H53)</f>
        <v>3143.0282842647284</v>
      </c>
      <c r="J53" s="1">
        <f>SUMIFS(Generation_1!D:D,Generation_1!$A:$A,$B$48,Generation_1!$B:$B,$H53)</f>
        <v>3138.9781824474185</v>
      </c>
      <c r="K53" s="1">
        <f>SUMIFS(Generation_1!E:E,Generation_1!$A:$A,$B$48,Generation_1!$B:$B,$H53)</f>
        <v>2998.1317557579541</v>
      </c>
      <c r="L53" s="1">
        <f>SUMIFS(Generation_1!F:F,Generation_1!$A:$A,$B$48,Generation_1!$B:$B,$H53)</f>
        <v>3030.4012736126006</v>
      </c>
      <c r="M53" s="1">
        <f>SUMIFS(Generation_1!G:G,Generation_1!$A:$A,$B$48,Generation_1!$B:$B,$H53)</f>
        <v>2849.4938310217158</v>
      </c>
      <c r="N53" s="1">
        <f>SUMIFS(Generation_1!H:H,Generation_1!$A:$A,$B$48,Generation_1!$B:$B,$H53)</f>
        <v>2792.2340514608204</v>
      </c>
      <c r="O53" s="1">
        <f>SUMIFS(Generation_1!I:I,Generation_1!$A:$A,$B$48,Generation_1!$B:$B,$H53)</f>
        <v>2932.6817132882006</v>
      </c>
      <c r="P53" s="1">
        <f>SUMIFS(Generation_1!J:J,Generation_1!$A:$A,$B$48,Generation_1!$B:$B,$H53)</f>
        <v>2955.5621830196042</v>
      </c>
      <c r="Q53" s="1">
        <f>SUMIFS(Generation_1!K:K,Generation_1!$A:$A,$B$48,Generation_1!$B:$B,$H53)</f>
        <v>2876.045485770479</v>
      </c>
      <c r="R53" s="1">
        <f>SUMIFS(Generation_1!L:L,Generation_1!$A:$A,$B$48,Generation_1!$B:$B,$H53)</f>
        <v>2968.4692358533466</v>
      </c>
      <c r="S53" s="1">
        <f>SUMIFS(Generation_1!M:M,Generation_1!$A:$A,$B$48,Generation_1!$B:$B,$H53)</f>
        <v>2709.1842745414051</v>
      </c>
      <c r="T53" s="1">
        <f>SUMIFS(Generation_1!N:N,Generation_1!$A:$A,$B$48,Generation_1!$B:$B,$H53)</f>
        <v>10491.347188861779</v>
      </c>
      <c r="U53" s="1">
        <f>SUMIFS(Generation_1!O:O,Generation_1!$A:$A,$B$48,Generation_1!$B:$B,$H53)</f>
        <v>10020.232828509197</v>
      </c>
      <c r="V53" s="1">
        <f>SUMIFS(Generation_1!P:P,Generation_1!$A:$A,$B$48,Generation_1!$B:$B,$H53)</f>
        <v>9419.2382121916598</v>
      </c>
      <c r="W53" s="1">
        <f>SUMIFS(Generation_1!Q:Q,Generation_1!$A:$A,$B$48,Generation_1!$B:$B,$H53)</f>
        <v>9114.4880185008969</v>
      </c>
      <c r="X53" s="1">
        <f>SUMIFS(Generation_1!R:R,Generation_1!$A:$A,$B$48,Generation_1!$B:$B,$H53)</f>
        <v>10152.10180115482</v>
      </c>
      <c r="Y53" s="1">
        <f>SUMIFS(Generation_1!S:S,Generation_1!$A:$A,$B$48,Generation_1!$B:$B,$H53)</f>
        <v>12368.900159583565</v>
      </c>
      <c r="Z53" s="1">
        <f>SUMIFS(Generation_1!T:T,Generation_1!$A:$A,$B$48,Generation_1!$B:$B,$H53)</f>
        <v>12778.854058873825</v>
      </c>
      <c r="AA53" s="1">
        <f>SUMIFS(Generation_1!U:U,Generation_1!$A:$A,$B$48,Generation_1!$B:$B,$H53)</f>
        <v>10453.733763388369</v>
      </c>
      <c r="AB53" s="1">
        <f>SUMIFS(Generation_1!V:V,Generation_1!$A:$A,$B$48,Generation_1!$B:$B,$H53)</f>
        <v>10361.620182861474</v>
      </c>
      <c r="AC53" s="1">
        <f>SUMIFS(Generation_1!W:W,Generation_1!$A:$A,$B$48,Generation_1!$B:$B,$H53)</f>
        <v>10409.964365452841</v>
      </c>
      <c r="AE53" s="64"/>
      <c r="AF53" s="64"/>
    </row>
    <row r="54" spans="8:32">
      <c r="H54" s="69" t="s">
        <v>116</v>
      </c>
      <c r="I54" s="1">
        <f>SUMIFS(Generation_1!C:C,Generation_1!$A:$A,$B$48,Generation_1!$B:$B,$H54)</f>
        <v>112.36636261138469</v>
      </c>
      <c r="J54" s="1">
        <f>SUMIFS(Generation_1!D:D,Generation_1!$A:$A,$B$48,Generation_1!$B:$B,$H54)</f>
        <v>96.766945459001292</v>
      </c>
      <c r="K54" s="1">
        <f>SUMIFS(Generation_1!E:E,Generation_1!$A:$A,$B$48,Generation_1!$B:$B,$H54)</f>
        <v>159.99419124012039</v>
      </c>
      <c r="L54" s="1">
        <f>SUMIFS(Generation_1!F:F,Generation_1!$A:$A,$B$48,Generation_1!$B:$B,$H54)</f>
        <v>192.22542017563592</v>
      </c>
      <c r="M54" s="1">
        <f>SUMIFS(Generation_1!G:G,Generation_1!$A:$A,$B$48,Generation_1!$B:$B,$H54)</f>
        <v>188.80454453535663</v>
      </c>
      <c r="N54" s="1">
        <f>SUMIFS(Generation_1!H:H,Generation_1!$A:$A,$B$48,Generation_1!$B:$B,$H54)</f>
        <v>143.84425635852466</v>
      </c>
      <c r="O54" s="1">
        <f>SUMIFS(Generation_1!I:I,Generation_1!$A:$A,$B$48,Generation_1!$B:$B,$H54)</f>
        <v>162.42896284431424</v>
      </c>
      <c r="P54" s="1">
        <f>SUMIFS(Generation_1!J:J,Generation_1!$A:$A,$B$48,Generation_1!$B:$B,$H54)</f>
        <v>199.81179253517001</v>
      </c>
      <c r="Q54" s="1">
        <f>SUMIFS(Generation_1!K:K,Generation_1!$A:$A,$B$48,Generation_1!$B:$B,$H54)</f>
        <v>251.59968062366912</v>
      </c>
      <c r="R54" s="1">
        <f>SUMIFS(Generation_1!L:L,Generation_1!$A:$A,$B$48,Generation_1!$B:$B,$H54)</f>
        <v>248.4637468399728</v>
      </c>
      <c r="S54" s="1">
        <f>SUMIFS(Generation_1!M:M,Generation_1!$A:$A,$B$48,Generation_1!$B:$B,$H54)</f>
        <v>229.92657085846042</v>
      </c>
      <c r="T54" s="1">
        <f>SUMIFS(Generation_1!N:N,Generation_1!$A:$A,$B$48,Generation_1!$B:$B,$H54)</f>
        <v>6602.1929407298239</v>
      </c>
      <c r="U54" s="1">
        <f>SUMIFS(Generation_1!O:O,Generation_1!$A:$A,$B$48,Generation_1!$B:$B,$H54)</f>
        <v>6725.7189948158702</v>
      </c>
      <c r="V54" s="1">
        <f>SUMIFS(Generation_1!P:P,Generation_1!$A:$A,$B$48,Generation_1!$B:$B,$H54)</f>
        <v>6327.1128366916573</v>
      </c>
      <c r="W54" s="1">
        <f>SUMIFS(Generation_1!Q:Q,Generation_1!$A:$A,$B$48,Generation_1!$B:$B,$H54)</f>
        <v>9922.3381567956694</v>
      </c>
      <c r="X54" s="1">
        <f>SUMIFS(Generation_1!R:R,Generation_1!$A:$A,$B$48,Generation_1!$B:$B,$H54)</f>
        <v>10988.291430645242</v>
      </c>
      <c r="Y54" s="1">
        <f>SUMIFS(Generation_1!S:S,Generation_1!$A:$A,$B$48,Generation_1!$B:$B,$H54)</f>
        <v>21199.481572776229</v>
      </c>
      <c r="Z54" s="1">
        <f>SUMIFS(Generation_1!T:T,Generation_1!$A:$A,$B$48,Generation_1!$B:$B,$H54)</f>
        <v>17929.910176395992</v>
      </c>
      <c r="AA54" s="1">
        <f>SUMIFS(Generation_1!U:U,Generation_1!$A:$A,$B$48,Generation_1!$B:$B,$H54)</f>
        <v>21691.317056807937</v>
      </c>
      <c r="AB54" s="1">
        <f>SUMIFS(Generation_1!V:V,Generation_1!$A:$A,$B$48,Generation_1!$B:$B,$H54)</f>
        <v>25553.617101079959</v>
      </c>
      <c r="AC54" s="1">
        <f>SUMIFS(Generation_1!W:W,Generation_1!$A:$A,$B$48,Generation_1!$B:$B,$H54)</f>
        <v>24948.619758353794</v>
      </c>
      <c r="AE54" s="64"/>
      <c r="AF54" s="64"/>
    </row>
    <row r="55" spans="8:32">
      <c r="H55" s="69" t="s">
        <v>117</v>
      </c>
      <c r="I55" s="1">
        <f>SUMIFS(Generation_1!C:C,Generation_1!$A:$A,$B$48,Generation_1!$B:$B,$H55)</f>
        <v>15998.52703716929</v>
      </c>
      <c r="J55" s="1">
        <f>SUMIFS(Generation_1!D:D,Generation_1!$A:$A,$B$48,Generation_1!$B:$B,$H55)</f>
        <v>13157.215856316374</v>
      </c>
      <c r="K55" s="1">
        <f>SUMIFS(Generation_1!E:E,Generation_1!$A:$A,$B$48,Generation_1!$B:$B,$H55)</f>
        <v>12989.373610303475</v>
      </c>
      <c r="L55" s="1">
        <f>SUMIFS(Generation_1!F:F,Generation_1!$A:$A,$B$48,Generation_1!$B:$B,$H55)</f>
        <v>15833.241785993252</v>
      </c>
      <c r="M55" s="1">
        <f>SUMIFS(Generation_1!G:G,Generation_1!$A:$A,$B$48,Generation_1!$B:$B,$H55)</f>
        <v>13544.390274979287</v>
      </c>
      <c r="N55" s="1">
        <f>SUMIFS(Generation_1!H:H,Generation_1!$A:$A,$B$48,Generation_1!$B:$B,$H55)</f>
        <v>14661.855080269883</v>
      </c>
      <c r="O55" s="1">
        <f>SUMIFS(Generation_1!I:I,Generation_1!$A:$A,$B$48,Generation_1!$B:$B,$H55)</f>
        <v>9123.1527198965396</v>
      </c>
      <c r="P55" s="1">
        <f>SUMIFS(Generation_1!J:J,Generation_1!$A:$A,$B$48,Generation_1!$B:$B,$H55)</f>
        <v>15471.02911945161</v>
      </c>
      <c r="Q55" s="1">
        <f>SUMIFS(Generation_1!K:K,Generation_1!$A:$A,$B$48,Generation_1!$B:$B,$H55)</f>
        <v>14537.165822912955</v>
      </c>
      <c r="R55" s="1">
        <f>SUMIFS(Generation_1!L:L,Generation_1!$A:$A,$B$48,Generation_1!$B:$B,$H55)</f>
        <v>11610.141715060754</v>
      </c>
      <c r="S55" s="1">
        <f>SUMIFS(Generation_1!M:M,Generation_1!$A:$A,$B$48,Generation_1!$B:$B,$H55)</f>
        <v>12787.837869146511</v>
      </c>
      <c r="T55" s="1">
        <f>SUMIFS(Generation_1!N:N,Generation_1!$A:$A,$B$48,Generation_1!$B:$B,$H55)</f>
        <v>12580.158888268812</v>
      </c>
      <c r="U55" s="1">
        <f>SUMIFS(Generation_1!O:O,Generation_1!$A:$A,$B$48,Generation_1!$B:$B,$H55)</f>
        <v>12053.665541205992</v>
      </c>
      <c r="V55" s="1">
        <f>SUMIFS(Generation_1!P:P,Generation_1!$A:$A,$B$48,Generation_1!$B:$B,$H55)</f>
        <v>13802.50181326746</v>
      </c>
      <c r="W55" s="1">
        <f>SUMIFS(Generation_1!Q:Q,Generation_1!$A:$A,$B$48,Generation_1!$B:$B,$H55)</f>
        <v>12478.057319959822</v>
      </c>
      <c r="X55" s="1">
        <f>SUMIFS(Generation_1!R:R,Generation_1!$A:$A,$B$48,Generation_1!$B:$B,$H55)</f>
        <v>13138.62616560419</v>
      </c>
      <c r="Y55" s="1">
        <f>SUMIFS(Generation_1!S:S,Generation_1!$A:$A,$B$48,Generation_1!$B:$B,$H55)</f>
        <v>8650.8325692123672</v>
      </c>
      <c r="Z55" s="1">
        <f>SUMIFS(Generation_1!T:T,Generation_1!$A:$A,$B$48,Generation_1!$B:$B,$H55)</f>
        <v>14890.153551413205</v>
      </c>
      <c r="AA55" s="1">
        <f>SUMIFS(Generation_1!U:U,Generation_1!$A:$A,$B$48,Generation_1!$B:$B,$H55)</f>
        <v>14462.63932946706</v>
      </c>
      <c r="AB55" s="1">
        <f>SUMIFS(Generation_1!V:V,Generation_1!$A:$A,$B$48,Generation_1!$B:$B,$H55)</f>
        <v>11184.96146682719</v>
      </c>
      <c r="AC55" s="1">
        <f>SUMIFS(Generation_1!W:W,Generation_1!$A:$A,$B$48,Generation_1!$B:$B,$H55)</f>
        <v>12614.978175411148</v>
      </c>
      <c r="AE55" s="64"/>
      <c r="AF55" s="64"/>
    </row>
    <row r="56" spans="8:32">
      <c r="H56" s="69" t="s">
        <v>118</v>
      </c>
      <c r="I56" s="1">
        <f>SUMIFS(Generation_1!C:C,Generation_1!$A:$A,$B$48,Generation_1!$B:$B,$H56)</f>
        <v>176.12256334354515</v>
      </c>
      <c r="J56" s="1">
        <f>SUMIFS(Generation_1!D:D,Generation_1!$A:$A,$B$48,Generation_1!$B:$B,$H56)</f>
        <v>189.99267496851485</v>
      </c>
      <c r="K56" s="1">
        <f>SUMIFS(Generation_1!E:E,Generation_1!$A:$A,$B$48,Generation_1!$B:$B,$H56)</f>
        <v>169.19527416793468</v>
      </c>
      <c r="L56" s="1">
        <f>SUMIFS(Generation_1!F:F,Generation_1!$A:$A,$B$48,Generation_1!$B:$B,$H56)</f>
        <v>260.06690720043417</v>
      </c>
      <c r="M56" s="1">
        <f>SUMIFS(Generation_1!G:G,Generation_1!$A:$A,$B$48,Generation_1!$B:$B,$H56)</f>
        <v>473.78965559029677</v>
      </c>
      <c r="N56" s="1">
        <f>SUMIFS(Generation_1!H:H,Generation_1!$A:$A,$B$48,Generation_1!$B:$B,$H56)</f>
        <v>651.86949027432365</v>
      </c>
      <c r="O56" s="1">
        <f>SUMIFS(Generation_1!I:I,Generation_1!$A:$A,$B$48,Generation_1!$B:$B,$H56)</f>
        <v>945.0581789513808</v>
      </c>
      <c r="P56" s="1">
        <f>SUMIFS(Generation_1!J:J,Generation_1!$A:$A,$B$48,Generation_1!$B:$B,$H56)</f>
        <v>668.26074310112176</v>
      </c>
      <c r="Q56" s="1">
        <f>SUMIFS(Generation_1!K:K,Generation_1!$A:$A,$B$48,Generation_1!$B:$B,$H56)</f>
        <v>889.29505390119664</v>
      </c>
      <c r="R56" s="1">
        <f>SUMIFS(Generation_1!L:L,Generation_1!$A:$A,$B$48,Generation_1!$B:$B,$H56)</f>
        <v>2175.727109774145</v>
      </c>
      <c r="S56" s="1">
        <f>SUMIFS(Generation_1!M:M,Generation_1!$A:$A,$B$48,Generation_1!$B:$B,$H56)</f>
        <v>2164.4989244121043</v>
      </c>
      <c r="T56" s="1">
        <f>SUMIFS(Generation_1!N:N,Generation_1!$A:$A,$B$48,Generation_1!$B:$B,$H56)</f>
        <v>2547.686438233186</v>
      </c>
      <c r="U56" s="1">
        <f>SUMIFS(Generation_1!O:O,Generation_1!$A:$A,$B$48,Generation_1!$B:$B,$H56)</f>
        <v>3018.4844731326743</v>
      </c>
      <c r="V56" s="1">
        <f>SUMIFS(Generation_1!P:P,Generation_1!$A:$A,$B$48,Generation_1!$B:$B,$H56)</f>
        <v>3764.8105659180314</v>
      </c>
      <c r="W56" s="1">
        <f>SUMIFS(Generation_1!Q:Q,Generation_1!$A:$A,$B$48,Generation_1!$B:$B,$H56)</f>
        <v>8549.9454622038866</v>
      </c>
      <c r="X56" s="1">
        <f>SUMIFS(Generation_1!R:R,Generation_1!$A:$A,$B$48,Generation_1!$B:$B,$H56)</f>
        <v>9000.7646117623754</v>
      </c>
      <c r="Y56" s="1">
        <f>SUMIFS(Generation_1!S:S,Generation_1!$A:$A,$B$48,Generation_1!$B:$B,$H56)</f>
        <v>8747.4116954616584</v>
      </c>
      <c r="Z56" s="1">
        <f>SUMIFS(Generation_1!T:T,Generation_1!$A:$A,$B$48,Generation_1!$B:$B,$H56)</f>
        <v>8375.3000614506545</v>
      </c>
      <c r="AA56" s="1">
        <f>SUMIFS(Generation_1!U:U,Generation_1!$A:$A,$B$48,Generation_1!$B:$B,$H56)</f>
        <v>8899.7941740095266</v>
      </c>
      <c r="AB56" s="1">
        <f>SUMIFS(Generation_1!V:V,Generation_1!$A:$A,$B$48,Generation_1!$B:$B,$H56)</f>
        <v>8702.6949622231186</v>
      </c>
      <c r="AC56" s="1">
        <f>SUMIFS(Generation_1!W:W,Generation_1!$A:$A,$B$48,Generation_1!$B:$B,$H56)</f>
        <v>9176.2808214590495</v>
      </c>
      <c r="AE56" s="64"/>
      <c r="AF56" s="64"/>
    </row>
    <row r="57" spans="8:32">
      <c r="H57" s="69" t="s">
        <v>119</v>
      </c>
      <c r="I57" s="1">
        <f>SUMIFS(Generation_1!C:C,Generation_1!$A:$A,$B$48,Generation_1!$B:$B,$H57)</f>
        <v>307.88148827995582</v>
      </c>
      <c r="J57" s="1">
        <f>SUMIFS(Generation_1!D:D,Generation_1!$A:$A,$B$48,Generation_1!$B:$B,$H57)</f>
        <v>349.56788918547284</v>
      </c>
      <c r="K57" s="1">
        <f>SUMIFS(Generation_1!E:E,Generation_1!$A:$A,$B$48,Generation_1!$B:$B,$H57)</f>
        <v>405.80458190843308</v>
      </c>
      <c r="L57" s="1">
        <f>SUMIFS(Generation_1!F:F,Generation_1!$A:$A,$B$48,Generation_1!$B:$B,$H57)</f>
        <v>466.02586193224181</v>
      </c>
      <c r="M57" s="1">
        <f>SUMIFS(Generation_1!G:G,Generation_1!$A:$A,$B$48,Generation_1!$B:$B,$H57)</f>
        <v>512.88103319622337</v>
      </c>
      <c r="N57" s="1">
        <f>SUMIFS(Generation_1!H:H,Generation_1!$A:$A,$B$48,Generation_1!$B:$B,$H57)</f>
        <v>557.68239973981542</v>
      </c>
      <c r="O57" s="1">
        <f>SUMIFS(Generation_1!I:I,Generation_1!$A:$A,$B$48,Generation_1!$B:$B,$H57)</f>
        <v>589.04459316315194</v>
      </c>
      <c r="P57" s="1">
        <f>SUMIFS(Generation_1!J:J,Generation_1!$A:$A,$B$48,Generation_1!$B:$B,$H57)</f>
        <v>618.95518121369594</v>
      </c>
      <c r="Q57" s="1">
        <f>SUMIFS(Generation_1!K:K,Generation_1!$A:$A,$B$48,Generation_1!$B:$B,$H57)</f>
        <v>689.96723916512235</v>
      </c>
      <c r="R57" s="1">
        <f>SUMIFS(Generation_1!L:L,Generation_1!$A:$A,$B$48,Generation_1!$B:$B,$H57)</f>
        <v>735.57560816929288</v>
      </c>
      <c r="S57" s="1">
        <f>SUMIFS(Generation_1!M:M,Generation_1!$A:$A,$B$48,Generation_1!$B:$B,$H57)</f>
        <v>736.76376798400668</v>
      </c>
      <c r="T57" s="1">
        <f>SUMIFS(Generation_1!N:N,Generation_1!$A:$A,$B$48,Generation_1!$B:$B,$H57)</f>
        <v>751.0906680580548</v>
      </c>
      <c r="U57" s="1">
        <f>SUMIFS(Generation_1!O:O,Generation_1!$A:$A,$B$48,Generation_1!$B:$B,$H57)</f>
        <v>775.10961252044729</v>
      </c>
      <c r="V57" s="1">
        <f>SUMIFS(Generation_1!P:P,Generation_1!$A:$A,$B$48,Generation_1!$B:$B,$H57)</f>
        <v>827.34155105556511</v>
      </c>
      <c r="W57" s="1">
        <f>SUMIFS(Generation_1!Q:Q,Generation_1!$A:$A,$B$48,Generation_1!$B:$B,$H57)</f>
        <v>915.61054535544713</v>
      </c>
      <c r="X57" s="1">
        <f>SUMIFS(Generation_1!R:R,Generation_1!$A:$A,$B$48,Generation_1!$B:$B,$H57)</f>
        <v>1017.6304110772909</v>
      </c>
      <c r="Y57" s="1">
        <f>SUMIFS(Generation_1!S:S,Generation_1!$A:$A,$B$48,Generation_1!$B:$B,$H57)</f>
        <v>1099.4948779100084</v>
      </c>
      <c r="Z57" s="1">
        <f>SUMIFS(Generation_1!T:T,Generation_1!$A:$A,$B$48,Generation_1!$B:$B,$H57)</f>
        <v>1182.6554448333313</v>
      </c>
      <c r="AA57" s="1">
        <f>SUMIFS(Generation_1!U:U,Generation_1!$A:$A,$B$48,Generation_1!$B:$B,$H57)</f>
        <v>1259.4802268746398</v>
      </c>
      <c r="AB57" s="1">
        <f>SUMIFS(Generation_1!V:V,Generation_1!$A:$A,$B$48,Generation_1!$B:$B,$H57)</f>
        <v>1340.9179511645773</v>
      </c>
      <c r="AC57" s="1">
        <f>SUMIFS(Generation_1!W:W,Generation_1!$A:$A,$B$48,Generation_1!$B:$B,$H57)</f>
        <v>1398.4533539548522</v>
      </c>
      <c r="AE57" s="64"/>
      <c r="AF57" s="64"/>
    </row>
    <row r="58" spans="8:32">
      <c r="H58" s="69" t="s">
        <v>120</v>
      </c>
      <c r="I58" s="1">
        <f>SUMIFS(Generation_1!C:C,Generation_1!$A:$A,$B$48,Generation_1!$B:$B,$H58)</f>
        <v>29308.954411202096</v>
      </c>
      <c r="J58" s="1">
        <f>SUMIFS(Generation_1!D:D,Generation_1!$A:$A,$B$48,Generation_1!$B:$B,$H58)</f>
        <v>30389.277118411934</v>
      </c>
      <c r="K58" s="1">
        <f>SUMIFS(Generation_1!E:E,Generation_1!$A:$A,$B$48,Generation_1!$B:$B,$H58)</f>
        <v>31045.338008362243</v>
      </c>
      <c r="L58" s="1">
        <f>SUMIFS(Generation_1!F:F,Generation_1!$A:$A,$B$48,Generation_1!$B:$B,$H58)</f>
        <v>31910.815248673509</v>
      </c>
      <c r="M58" s="1">
        <f>SUMIFS(Generation_1!G:G,Generation_1!$A:$A,$B$48,Generation_1!$B:$B,$H58)</f>
        <v>36634.697696401876</v>
      </c>
      <c r="N58" s="1">
        <f>SUMIFS(Generation_1!H:H,Generation_1!$A:$A,$B$48,Generation_1!$B:$B,$H58)</f>
        <v>39189.086206501575</v>
      </c>
      <c r="O58" s="1">
        <f>SUMIFS(Generation_1!I:I,Generation_1!$A:$A,$B$48,Generation_1!$B:$B,$H58)</f>
        <v>38506.174398878873</v>
      </c>
      <c r="P58" s="1">
        <f>SUMIFS(Generation_1!J:J,Generation_1!$A:$A,$B$48,Generation_1!$B:$B,$H58)</f>
        <v>45030.908558567637</v>
      </c>
      <c r="Q58" s="1">
        <f>SUMIFS(Generation_1!K:K,Generation_1!$A:$A,$B$48,Generation_1!$B:$B,$H58)</f>
        <v>47341.437279571262</v>
      </c>
      <c r="R58" s="1">
        <f>SUMIFS(Generation_1!L:L,Generation_1!$A:$A,$B$48,Generation_1!$B:$B,$H58)</f>
        <v>47119.671031450031</v>
      </c>
      <c r="S58" s="1">
        <f>SUMIFS(Generation_1!M:M,Generation_1!$A:$A,$B$48,Generation_1!$B:$B,$H58)</f>
        <v>49645.532368059074</v>
      </c>
      <c r="T58" s="1">
        <f>SUMIFS(Generation_1!N:N,Generation_1!$A:$A,$B$48,Generation_1!$B:$B,$H58)</f>
        <v>48685.539436058505</v>
      </c>
      <c r="U58" s="1">
        <f>SUMIFS(Generation_1!O:O,Generation_1!$A:$A,$B$48,Generation_1!$B:$B,$H58)</f>
        <v>47026.607747659458</v>
      </c>
      <c r="V58" s="1">
        <f>SUMIFS(Generation_1!P:P,Generation_1!$A:$A,$B$48,Generation_1!$B:$B,$H58)</f>
        <v>47900.762910350983</v>
      </c>
      <c r="W58" s="1">
        <f>SUMIFS(Generation_1!Q:Q,Generation_1!$A:$A,$B$48,Generation_1!$B:$B,$H58)</f>
        <v>68871.129192438122</v>
      </c>
      <c r="X58" s="1">
        <f>SUMIFS(Generation_1!R:R,Generation_1!$A:$A,$B$48,Generation_1!$B:$B,$H58)</f>
        <v>69836.725670701577</v>
      </c>
      <c r="Y58" s="1">
        <f>SUMIFS(Generation_1!S:S,Generation_1!$A:$A,$B$48,Generation_1!$B:$B,$H58)</f>
        <v>67724.560775558712</v>
      </c>
      <c r="Z58" s="1">
        <f>SUMIFS(Generation_1!T:T,Generation_1!$A:$A,$B$48,Generation_1!$B:$B,$H58)</f>
        <v>70217.074446621467</v>
      </c>
      <c r="AA58" s="1">
        <f>SUMIFS(Generation_1!U:U,Generation_1!$A:$A,$B$48,Generation_1!$B:$B,$H58)</f>
        <v>69019.184713758776</v>
      </c>
      <c r="AB58" s="1">
        <f>SUMIFS(Generation_1!V:V,Generation_1!$A:$A,$B$48,Generation_1!$B:$B,$H58)</f>
        <v>68017.314586077089</v>
      </c>
      <c r="AC58" s="1">
        <f>SUMIFS(Generation_1!W:W,Generation_1!$A:$A,$B$48,Generation_1!$B:$B,$H58)</f>
        <v>69325.392627444817</v>
      </c>
      <c r="AE58" s="64"/>
      <c r="AF58" s="64"/>
    </row>
    <row r="59" spans="8:32">
      <c r="H59" s="69" t="s">
        <v>121</v>
      </c>
      <c r="I59" s="1">
        <f>SUMIFS(Generation_1!C:C,Generation_1!$A:$A,$B$48,Generation_1!$B:$B,$H59)</f>
        <v>12774.52752815759</v>
      </c>
      <c r="J59" s="1">
        <f>SUMIFS(Generation_1!D:D,Generation_1!$A:$A,$B$48,Generation_1!$B:$B,$H59)</f>
        <v>15384.050673713738</v>
      </c>
      <c r="K59" s="1">
        <f>SUMIFS(Generation_1!E:E,Generation_1!$A:$A,$B$48,Generation_1!$B:$B,$H59)</f>
        <v>14970.45589997933</v>
      </c>
      <c r="L59" s="1">
        <f>SUMIFS(Generation_1!F:F,Generation_1!$A:$A,$B$48,Generation_1!$B:$B,$H59)</f>
        <v>15061.388848835013</v>
      </c>
      <c r="M59" s="1">
        <f>SUMIFS(Generation_1!G:G,Generation_1!$A:$A,$B$48,Generation_1!$B:$B,$H59)</f>
        <v>15895.355102743622</v>
      </c>
      <c r="N59" s="1">
        <f>SUMIFS(Generation_1!H:H,Generation_1!$A:$A,$B$48,Generation_1!$B:$B,$H59)</f>
        <v>17811.880388616686</v>
      </c>
      <c r="O59" s="1">
        <f>SUMIFS(Generation_1!I:I,Generation_1!$A:$A,$B$48,Generation_1!$B:$B,$H59)</f>
        <v>22133.887764020994</v>
      </c>
      <c r="P59" s="1">
        <f>SUMIFS(Generation_1!J:J,Generation_1!$A:$A,$B$48,Generation_1!$B:$B,$H59)</f>
        <v>19196.061459320215</v>
      </c>
      <c r="Q59" s="1">
        <f>SUMIFS(Generation_1!K:K,Generation_1!$A:$A,$B$48,Generation_1!$B:$B,$H59)</f>
        <v>22100.665365796049</v>
      </c>
      <c r="R59" s="1">
        <f>SUMIFS(Generation_1!L:L,Generation_1!$A:$A,$B$48,Generation_1!$B:$B,$H59)</f>
        <v>22608.89145717775</v>
      </c>
      <c r="S59" s="1">
        <f>SUMIFS(Generation_1!M:M,Generation_1!$A:$A,$B$48,Generation_1!$B:$B,$H59)</f>
        <v>24327.361795402405</v>
      </c>
      <c r="T59" s="1">
        <f>SUMIFS(Generation_1!N:N,Generation_1!$A:$A,$B$48,Generation_1!$B:$B,$H59)</f>
        <v>27194.621029986265</v>
      </c>
      <c r="U59" s="1">
        <f>SUMIFS(Generation_1!O:O,Generation_1!$A:$A,$B$48,Generation_1!$B:$B,$H59)</f>
        <v>30140.827834540691</v>
      </c>
      <c r="V59" s="1">
        <f>SUMIFS(Generation_1!P:P,Generation_1!$A:$A,$B$48,Generation_1!$B:$B,$H59)</f>
        <v>29945.961883823831</v>
      </c>
      <c r="W59" s="1">
        <f>SUMIFS(Generation_1!Q:Q,Generation_1!$A:$A,$B$48,Generation_1!$B:$B,$H59)</f>
        <v>31088.092749230476</v>
      </c>
      <c r="X59" s="1">
        <f>SUMIFS(Generation_1!R:R,Generation_1!$A:$A,$B$48,Generation_1!$B:$B,$H59)</f>
        <v>31132.940860567302</v>
      </c>
      <c r="Y59" s="1">
        <f>SUMIFS(Generation_1!S:S,Generation_1!$A:$A,$B$48,Generation_1!$B:$B,$H59)</f>
        <v>31236.715342839718</v>
      </c>
      <c r="Z59" s="1">
        <f>SUMIFS(Generation_1!T:T,Generation_1!$A:$A,$B$48,Generation_1!$B:$B,$H59)</f>
        <v>27347.696296363982</v>
      </c>
      <c r="AA59" s="1">
        <f>SUMIFS(Generation_1!U:U,Generation_1!$A:$A,$B$48,Generation_1!$B:$B,$H59)</f>
        <v>28928.768658049939</v>
      </c>
      <c r="AB59" s="1">
        <f>SUMIFS(Generation_1!V:V,Generation_1!$A:$A,$B$48,Generation_1!$B:$B,$H59)</f>
        <v>29434.74932643299</v>
      </c>
      <c r="AC59" s="1">
        <f>SUMIFS(Generation_1!W:W,Generation_1!$A:$A,$B$48,Generation_1!$B:$B,$H59)</f>
        <v>30058.893727510353</v>
      </c>
      <c r="AE59" s="64"/>
      <c r="AF59" s="64"/>
    </row>
    <row r="60" spans="8:32">
      <c r="H60" s="69" t="s">
        <v>122</v>
      </c>
      <c r="I60" s="1">
        <f>SUMIFS(Generation_1!C:C,Generation_1!$A:$A,$B$48,Generation_1!$B:$B,$H60)</f>
        <v>15453.341244046798</v>
      </c>
      <c r="J60" s="1">
        <f>SUMIFS(Generation_1!D:D,Generation_1!$A:$A,$B$48,Generation_1!$B:$B,$H60)</f>
        <v>16385.437297491801</v>
      </c>
      <c r="K60" s="1">
        <f>SUMIFS(Generation_1!E:E,Generation_1!$A:$A,$B$48,Generation_1!$B:$B,$H60)</f>
        <v>17152.083341751801</v>
      </c>
      <c r="L60" s="1">
        <f>SUMIFS(Generation_1!F:F,Generation_1!$A:$A,$B$48,Generation_1!$B:$B,$H60)</f>
        <v>17654.0411058258</v>
      </c>
      <c r="M60" s="1">
        <f>SUMIFS(Generation_1!G:G,Generation_1!$A:$A,$B$48,Generation_1!$B:$B,$H60)</f>
        <v>18090.530539484302</v>
      </c>
      <c r="N60" s="1">
        <f>SUMIFS(Generation_1!H:H,Generation_1!$A:$A,$B$48,Generation_1!$B:$B,$H60)</f>
        <v>18517.818983951696</v>
      </c>
      <c r="O60" s="1">
        <f>SUMIFS(Generation_1!I:I,Generation_1!$A:$A,$B$48,Generation_1!$B:$B,$H60)</f>
        <v>18972.116722374103</v>
      </c>
      <c r="P60" s="1">
        <f>SUMIFS(Generation_1!J:J,Generation_1!$A:$A,$B$48,Generation_1!$B:$B,$H60)</f>
        <v>19452.2495750257</v>
      </c>
      <c r="Q60" s="1">
        <f>SUMIFS(Generation_1!K:K,Generation_1!$A:$A,$B$48,Generation_1!$B:$B,$H60)</f>
        <v>19949.297006764802</v>
      </c>
      <c r="R60" s="1">
        <f>SUMIFS(Generation_1!L:L,Generation_1!$A:$A,$B$48,Generation_1!$B:$B,$H60)</f>
        <v>20396.707723009298</v>
      </c>
      <c r="S60" s="1">
        <f>SUMIFS(Generation_1!M:M,Generation_1!$A:$A,$B$48,Generation_1!$B:$B,$H60)</f>
        <v>20892.926467806497</v>
      </c>
      <c r="T60" s="1">
        <f>SUMIFS(Generation_1!N:N,Generation_1!$A:$A,$B$48,Generation_1!$B:$B,$H60)</f>
        <v>21567.867021929498</v>
      </c>
      <c r="U60" s="1">
        <f>SUMIFS(Generation_1!O:O,Generation_1!$A:$A,$B$48,Generation_1!$B:$B,$H60)</f>
        <v>22539.413631052998</v>
      </c>
      <c r="V60" s="1">
        <f>SUMIFS(Generation_1!P:P,Generation_1!$A:$A,$B$48,Generation_1!$B:$B,$H60)</f>
        <v>23894.570326601501</v>
      </c>
      <c r="W60" s="1">
        <f>SUMIFS(Generation_1!Q:Q,Generation_1!$A:$A,$B$48,Generation_1!$B:$B,$H60)</f>
        <v>25982.229552327299</v>
      </c>
      <c r="X60" s="1">
        <f>SUMIFS(Generation_1!R:R,Generation_1!$A:$A,$B$48,Generation_1!$B:$B,$H60)</f>
        <v>27828.679382080001</v>
      </c>
      <c r="Y60" s="1">
        <f>SUMIFS(Generation_1!S:S,Generation_1!$A:$A,$B$48,Generation_1!$B:$B,$H60)</f>
        <v>29023.359291807705</v>
      </c>
      <c r="Z60" s="1">
        <f>SUMIFS(Generation_1!T:T,Generation_1!$A:$A,$B$48,Generation_1!$B:$B,$H60)</f>
        <v>30089.5635953239</v>
      </c>
      <c r="AA60" s="1">
        <f>SUMIFS(Generation_1!U:U,Generation_1!$A:$A,$B$48,Generation_1!$B:$B,$H60)</f>
        <v>31081.773315846502</v>
      </c>
      <c r="AB60" s="1">
        <f>SUMIFS(Generation_1!V:V,Generation_1!$A:$A,$B$48,Generation_1!$B:$B,$H60)</f>
        <v>32341.681086949699</v>
      </c>
      <c r="AC60" s="1">
        <f>SUMIFS(Generation_1!W:W,Generation_1!$A:$A,$B$48,Generation_1!$B:$B,$H60)</f>
        <v>33986.699293855403</v>
      </c>
    </row>
    <row r="61" spans="8:32">
      <c r="H61" s="82" t="s">
        <v>312</v>
      </c>
    </row>
    <row r="62" spans="8:32">
      <c r="H62" s="69" t="s">
        <v>126</v>
      </c>
      <c r="I62" s="1">
        <f>SUMIFS(Generation_1!C:C,Generation_1!$A:$A,$B$48,Generation_1!$B:$B,$H62)</f>
        <v>-216.15335358674662</v>
      </c>
      <c r="J62" s="1">
        <f>SUMIFS(Generation_1!D:D,Generation_1!$A:$A,$B$48,Generation_1!$B:$B,$H62)</f>
        <v>-270.72653585762328</v>
      </c>
      <c r="K62" s="1">
        <f>SUMIFS(Generation_1!E:E,Generation_1!$A:$A,$B$48,Generation_1!$B:$B,$H62)</f>
        <v>-239.58550048370793</v>
      </c>
      <c r="L62" s="1">
        <f>SUMIFS(Generation_1!F:F,Generation_1!$A:$A,$B$48,Generation_1!$B:$B,$H62)</f>
        <v>-394.94309943287368</v>
      </c>
      <c r="M62" s="1">
        <f>SUMIFS(Generation_1!G:G,Generation_1!$A:$A,$B$48,Generation_1!$B:$B,$H62)</f>
        <v>-602.10621962775451</v>
      </c>
      <c r="N62" s="1">
        <f>SUMIFS(Generation_1!H:H,Generation_1!$A:$A,$B$48,Generation_1!$B:$B,$H62)</f>
        <v>-888.72178201133454</v>
      </c>
      <c r="O62" s="1">
        <f>SUMIFS(Generation_1!I:I,Generation_1!$A:$A,$B$48,Generation_1!$B:$B,$H62)</f>
        <v>-1397.4541162547068</v>
      </c>
      <c r="P62" s="1">
        <f>SUMIFS(Generation_1!J:J,Generation_1!$A:$A,$B$48,Generation_1!$B:$B,$H62)</f>
        <v>-960.90501405301711</v>
      </c>
      <c r="Q62" s="1">
        <f>SUMIFS(Generation_1!K:K,Generation_1!$A:$A,$B$48,Generation_1!$B:$B,$H62)</f>
        <v>-1380.5750251169734</v>
      </c>
      <c r="R62" s="1">
        <f>SUMIFS(Generation_1!L:L,Generation_1!$A:$A,$B$48,Generation_1!$B:$B,$H62)</f>
        <v>-2826.0737985479391</v>
      </c>
      <c r="S62" s="1">
        <f>SUMIFS(Generation_1!M:M,Generation_1!$A:$A,$B$48,Generation_1!$B:$B,$H62)</f>
        <v>-2779.5681680215489</v>
      </c>
      <c r="T62" s="1">
        <f>SUMIFS(Generation_1!N:N,Generation_1!$A:$A,$B$48,Generation_1!$B:$B,$H62)</f>
        <v>-3251.9692432564943</v>
      </c>
      <c r="U62" s="1">
        <f>SUMIFS(Generation_1!O:O,Generation_1!$A:$A,$B$48,Generation_1!$B:$B,$H62)</f>
        <v>-3808.6025468221701</v>
      </c>
      <c r="V62" s="1">
        <f>SUMIFS(Generation_1!P:P,Generation_1!$A:$A,$B$48,Generation_1!$B:$B,$H62)</f>
        <v>-4764.3617963854431</v>
      </c>
      <c r="W62" s="1">
        <f>SUMIFS(Generation_1!Q:Q,Generation_1!$A:$A,$B$48,Generation_1!$B:$B,$H62)</f>
        <v>-11344.816095422402</v>
      </c>
      <c r="X62" s="1">
        <f>SUMIFS(Generation_1!R:R,Generation_1!$A:$A,$B$48,Generation_1!$B:$B,$H62)</f>
        <v>-11885.208279216815</v>
      </c>
      <c r="Y62" s="1">
        <f>SUMIFS(Generation_1!S:S,Generation_1!$A:$A,$B$48,Generation_1!$B:$B,$H62)</f>
        <v>-11196.590447820528</v>
      </c>
      <c r="Z62" s="1">
        <f>SUMIFS(Generation_1!T:T,Generation_1!$A:$A,$B$48,Generation_1!$B:$B,$H62)</f>
        <v>-10776.591933282412</v>
      </c>
      <c r="AA62" s="1">
        <f>SUMIFS(Generation_1!U:U,Generation_1!$A:$A,$B$48,Generation_1!$B:$B,$H62)</f>
        <v>-11327.002997820784</v>
      </c>
      <c r="AB62" s="1">
        <f>SUMIFS(Generation_1!V:V,Generation_1!$A:$A,$B$48,Generation_1!$B:$B,$H62)</f>
        <v>-11005.416133697187</v>
      </c>
      <c r="AC62" s="1">
        <f>SUMIFS(Generation_1!W:W,Generation_1!$A:$A,$B$48,Generation_1!$B:$B,$H62)</f>
        <v>-11605.22537064726</v>
      </c>
    </row>
    <row r="63" spans="8:32">
      <c r="H63" s="69" t="s">
        <v>127</v>
      </c>
      <c r="I63" s="1">
        <f>SUMIFS(Generation_1!C:C,Generation_1!$A:$A,$B$48,Generation_1!$B:$B,$H63)</f>
        <v>-362.04195759430269</v>
      </c>
      <c r="J63" s="1">
        <f>SUMIFS(Generation_1!D:D,Generation_1!$A:$A,$B$48,Generation_1!$B:$B,$H63)</f>
        <v>-411.0272417078985</v>
      </c>
      <c r="K63" s="1">
        <f>SUMIFS(Generation_1!E:E,Generation_1!$A:$A,$B$48,Generation_1!$B:$B,$H63)</f>
        <v>-477.00411764944886</v>
      </c>
      <c r="L63" s="1">
        <f>SUMIFS(Generation_1!F:F,Generation_1!$A:$A,$B$48,Generation_1!$B:$B,$H63)</f>
        <v>-548.07316765461678</v>
      </c>
      <c r="M63" s="1">
        <f>SUMIFS(Generation_1!G:G,Generation_1!$A:$A,$B$48,Generation_1!$B:$B,$H63)</f>
        <v>-603.03016670733462</v>
      </c>
      <c r="N63" s="1">
        <f>SUMIFS(Generation_1!H:H,Generation_1!$A:$A,$B$48,Generation_1!$B:$B,$H63)</f>
        <v>-655.66227927022703</v>
      </c>
      <c r="O63" s="1">
        <f>SUMIFS(Generation_1!I:I,Generation_1!$A:$A,$B$48,Generation_1!$B:$B,$H63)</f>
        <v>-692.61809997488149</v>
      </c>
      <c r="P63" s="1">
        <f>SUMIFS(Generation_1!J:J,Generation_1!$A:$A,$B$48,Generation_1!$B:$B,$H63)</f>
        <v>-727.66449514197086</v>
      </c>
      <c r="Q63" s="1">
        <f>SUMIFS(Generation_1!K:K,Generation_1!$A:$A,$B$48,Generation_1!$B:$B,$H63)</f>
        <v>-811.39926173496383</v>
      </c>
      <c r="R63" s="1">
        <f>SUMIFS(Generation_1!L:L,Generation_1!$A:$A,$B$48,Generation_1!$B:$B,$H63)</f>
        <v>-864.85031390012284</v>
      </c>
      <c r="S63" s="1">
        <f>SUMIFS(Generation_1!M:M,Generation_1!$A:$A,$B$48,Generation_1!$B:$B,$H63)</f>
        <v>-866.42420297354158</v>
      </c>
      <c r="T63" s="1">
        <f>SUMIFS(Generation_1!N:N,Generation_1!$A:$A,$B$48,Generation_1!$B:$B,$H63)</f>
        <v>-883.18985089685259</v>
      </c>
      <c r="U63" s="1">
        <f>SUMIFS(Generation_1!O:O,Generation_1!$A:$A,$B$48,Generation_1!$B:$B,$H63)</f>
        <v>-911.18959709623141</v>
      </c>
      <c r="V63" s="1">
        <f>SUMIFS(Generation_1!P:P,Generation_1!$A:$A,$B$48,Generation_1!$B:$B,$H63)</f>
        <v>-973.0340754808866</v>
      </c>
      <c r="W63" s="1">
        <f>SUMIFS(Generation_1!Q:Q,Generation_1!$A:$A,$B$48,Generation_1!$B:$B,$H63)</f>
        <v>-1076.568677556219</v>
      </c>
      <c r="X63" s="1">
        <f>SUMIFS(Generation_1!R:R,Generation_1!$A:$A,$B$48,Generation_1!$B:$B,$H63)</f>
        <v>-1196.4549490469485</v>
      </c>
      <c r="Y63" s="1">
        <f>SUMIFS(Generation_1!S:S,Generation_1!$A:$A,$B$48,Generation_1!$B:$B,$H63)</f>
        <v>-1292.9027640772706</v>
      </c>
      <c r="Z63" s="1">
        <f>SUMIFS(Generation_1!T:T,Generation_1!$A:$A,$B$48,Generation_1!$B:$B,$H63)</f>
        <v>-1390.5290638931926</v>
      </c>
      <c r="AA63" s="1">
        <f>SUMIFS(Generation_1!U:U,Generation_1!$A:$A,$B$48,Generation_1!$B:$B,$H63)</f>
        <v>-1481.3137675398666</v>
      </c>
      <c r="AB63" s="1">
        <f>SUMIFS(Generation_1!V:V,Generation_1!$A:$A,$B$48,Generation_1!$B:$B,$H63)</f>
        <v>-1576.6785059947429</v>
      </c>
      <c r="AC63" s="1">
        <f>SUMIFS(Generation_1!W:W,Generation_1!$A:$A,$B$48,Generation_1!$B:$B,$H63)</f>
        <v>-1644.6122342858439</v>
      </c>
    </row>
    <row r="65" spans="1:30">
      <c r="H65" s="69" t="s">
        <v>124</v>
      </c>
      <c r="I65" s="1">
        <f>SUMIFS(Generation_1!C:C,Generation_1!$A:$A,$B$48,Generation_1!$B:$B,$H65)</f>
        <v>0.13821430193199105</v>
      </c>
      <c r="J65" s="1">
        <f>SUMIFS(Generation_1!D:D,Generation_1!$A:$A,$B$48,Generation_1!$B:$B,$H65)</f>
        <v>0</v>
      </c>
      <c r="K65" s="1">
        <f>SUMIFS(Generation_1!E:E,Generation_1!$A:$A,$B$48,Generation_1!$B:$B,$H65)</f>
        <v>0.14154636869949999</v>
      </c>
      <c r="L65" s="1">
        <f>SUMIFS(Generation_1!F:F,Generation_1!$A:$A,$B$48,Generation_1!$B:$B,$H65)</f>
        <v>0.58213423279916188</v>
      </c>
      <c r="M65" s="1">
        <f>SUMIFS(Generation_1!G:G,Generation_1!$A:$A,$B$48,Generation_1!$B:$B,$H65)</f>
        <v>0.60343783145820007</v>
      </c>
      <c r="N65" s="1">
        <f>SUMIFS(Generation_1!H:H,Generation_1!$A:$A,$B$48,Generation_1!$B:$B,$H65)</f>
        <v>0</v>
      </c>
      <c r="O65" s="1">
        <f>SUMIFS(Generation_1!I:I,Generation_1!$A:$A,$B$48,Generation_1!$B:$B,$H65)</f>
        <v>0.2052942622167</v>
      </c>
      <c r="P65" s="1">
        <f>SUMIFS(Generation_1!J:J,Generation_1!$A:$A,$B$48,Generation_1!$B:$B,$H65)</f>
        <v>0.22468143493289999</v>
      </c>
      <c r="Q65" s="1">
        <f>SUMIFS(Generation_1!K:K,Generation_1!$A:$A,$B$48,Generation_1!$B:$B,$H65)</f>
        <v>1.5679367475462169</v>
      </c>
      <c r="R65" s="1">
        <f>SUMIFS(Generation_1!L:L,Generation_1!$A:$A,$B$48,Generation_1!$B:$B,$H65)</f>
        <v>0</v>
      </c>
      <c r="S65" s="1">
        <f>SUMIFS(Generation_1!M:M,Generation_1!$A:$A,$B$48,Generation_1!$B:$B,$H65)</f>
        <v>0.27951176895870006</v>
      </c>
      <c r="T65" s="1">
        <f>SUMIFS(Generation_1!N:N,Generation_1!$A:$A,$B$48,Generation_1!$B:$B,$H65)</f>
        <v>0.29760692735569999</v>
      </c>
      <c r="U65" s="1">
        <f>SUMIFS(Generation_1!O:O,Generation_1!$A:$A,$B$48,Generation_1!$B:$B,$H65)</f>
        <v>0.81167025826306816</v>
      </c>
      <c r="V65" s="1">
        <f>SUMIFS(Generation_1!P:P,Generation_1!$A:$A,$B$48,Generation_1!$B:$B,$H65)</f>
        <v>1.2753256115445708</v>
      </c>
      <c r="W65" s="1">
        <f>SUMIFS(Generation_1!Q:Q,Generation_1!$A:$A,$B$48,Generation_1!$B:$B,$H65)</f>
        <v>3.0832930625617014</v>
      </c>
      <c r="X65" s="1">
        <f>SUMIFS(Generation_1!R:R,Generation_1!$A:$A,$B$48,Generation_1!$B:$B,$H65)</f>
        <v>3.6591684914982512</v>
      </c>
      <c r="Y65" s="1">
        <f>SUMIFS(Generation_1!S:S,Generation_1!$A:$A,$B$48,Generation_1!$B:$B,$H65)</f>
        <v>1.6546457289331666</v>
      </c>
      <c r="Z65" s="1">
        <f>SUMIFS(Generation_1!T:T,Generation_1!$A:$A,$B$48,Generation_1!$B:$B,$H65)</f>
        <v>4.6203424467644352</v>
      </c>
      <c r="AA65" s="1">
        <f>SUMIFS(Generation_1!U:U,Generation_1!$A:$A,$B$48,Generation_1!$B:$B,$H65)</f>
        <v>4.6659842642168821</v>
      </c>
      <c r="AB65" s="1">
        <f>SUMIFS(Generation_1!V:V,Generation_1!$A:$A,$B$48,Generation_1!$B:$B,$H65)</f>
        <v>1.8008552145824046</v>
      </c>
      <c r="AC65" s="1">
        <f>SUMIFS(Generation_1!W:W,Generation_1!$A:$A,$B$48,Generation_1!$B:$B,$H65)</f>
        <v>4.694685769450369</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SUMIFS(Generation_1!C:C,Generation_1!$A:$A,$B$71,Generation_1!$B:$B,$H74)</f>
        <v>97441.080099263752</v>
      </c>
      <c r="J74" s="1">
        <f>SUMIFS(Generation_1!M:M,Generation_1!$A:$A,$B$71,Generation_1!$B:$B,$H74)</f>
        <v>82882.512738849211</v>
      </c>
      <c r="K74" s="1">
        <f>SUMIFS(Generation_1!W:W,Generation_1!$A:$A,$B$71,Generation_1!$B:$B,$H74)</f>
        <v>38136.747589489569</v>
      </c>
    </row>
    <row r="75" spans="1:30">
      <c r="H75" s="69" t="s">
        <v>114</v>
      </c>
      <c r="I75" s="1">
        <f>SUMIFS(Generation_1!C:C,Generation_1!$A:$A,$B$71,Generation_1!$B:$B,$H75)</f>
        <v>31943.088576287617</v>
      </c>
      <c r="J75" s="1">
        <f>SUMIFS(Generation_1!M:M,Generation_1!$A:$A,$B$71,Generation_1!$B:$B,$H75)</f>
        <v>22061.390322405117</v>
      </c>
      <c r="K75" s="1">
        <f>SUMIFS(Generation_1!W:W,Generation_1!$A:$A,$B$71,Generation_1!$B:$B,$H75)</f>
        <v>20944.299743910491</v>
      </c>
    </row>
    <row r="76" spans="1:30">
      <c r="H76" s="69" t="s">
        <v>115</v>
      </c>
      <c r="I76" s="1">
        <f>SUMIFS(Generation_1!C:C,Generation_1!$A:$A,$B$71,Generation_1!$B:$B,$H76)</f>
        <v>3143.0282842647284</v>
      </c>
      <c r="J76" s="1">
        <f>SUMIFS(Generation_1!M:M,Generation_1!$A:$A,$B$71,Generation_1!$B:$B,$H76)</f>
        <v>2709.1842745414051</v>
      </c>
      <c r="K76" s="1">
        <f>SUMIFS(Generation_1!W:W,Generation_1!$A:$A,$B$71,Generation_1!$B:$B,$H76)</f>
        <v>10409.964365452841</v>
      </c>
    </row>
    <row r="77" spans="1:30">
      <c r="H77" s="69" t="s">
        <v>116</v>
      </c>
      <c r="I77" s="1">
        <f>SUMIFS(Generation_1!C:C,Generation_1!$A:$A,$B$71,Generation_1!$B:$B,$H77)</f>
        <v>112.36636261138469</v>
      </c>
      <c r="J77" s="1">
        <f>SUMIFS(Generation_1!M:M,Generation_1!$A:$A,$B$71,Generation_1!$B:$B,$H77)</f>
        <v>229.92657085846042</v>
      </c>
      <c r="K77" s="1">
        <f>SUMIFS(Generation_1!W:W,Generation_1!$A:$A,$B$71,Generation_1!$B:$B,$H77)</f>
        <v>24948.619758353794</v>
      </c>
    </row>
    <row r="78" spans="1:30">
      <c r="H78" s="69" t="s">
        <v>117</v>
      </c>
      <c r="I78" s="1">
        <f>SUMIFS(Generation_1!C:C,Generation_1!$A:$A,$B$71,Generation_1!$B:$B,$H78)</f>
        <v>15998.52703716929</v>
      </c>
      <c r="J78" s="1">
        <f>SUMIFS(Generation_1!M:M,Generation_1!$A:$A,$B$71,Generation_1!$B:$B,$H78)</f>
        <v>12787.837869146511</v>
      </c>
      <c r="K78" s="1">
        <f>SUMIFS(Generation_1!W:W,Generation_1!$A:$A,$B$71,Generation_1!$B:$B,$H78)</f>
        <v>12614.978175411148</v>
      </c>
    </row>
    <row r="79" spans="1:30">
      <c r="H79" s="69" t="s">
        <v>118</v>
      </c>
      <c r="I79" s="1">
        <f>SUMIFS(Generation_1!C:C,Generation_1!$A:$A,$B$71,Generation_1!$B:$B,$H79)</f>
        <v>176.12256334354515</v>
      </c>
      <c r="J79" s="1">
        <f>SUMIFS(Generation_1!M:M,Generation_1!$A:$A,$B$71,Generation_1!$B:$B,$H79)</f>
        <v>2164.4989244121043</v>
      </c>
      <c r="K79" s="1">
        <f>SUMIFS(Generation_1!W:W,Generation_1!$A:$A,$B$71,Generation_1!$B:$B,$H79)</f>
        <v>9176.2808214590495</v>
      </c>
    </row>
    <row r="80" spans="1:30">
      <c r="H80" s="69" t="s">
        <v>119</v>
      </c>
      <c r="I80" s="1">
        <f>SUMIFS(Generation_1!C:C,Generation_1!$A:$A,$B$71,Generation_1!$B:$B,$H80)</f>
        <v>307.88148827995582</v>
      </c>
      <c r="J80" s="1">
        <f>SUMIFS(Generation_1!M:M,Generation_1!$A:$A,$B$71,Generation_1!$B:$B,$H80)</f>
        <v>736.76376798400668</v>
      </c>
      <c r="K80" s="1">
        <f>SUMIFS(Generation_1!W:W,Generation_1!$A:$A,$B$71,Generation_1!$B:$B,$H80)</f>
        <v>1398.4533539548522</v>
      </c>
    </row>
    <row r="81" spans="1:30">
      <c r="H81" s="69" t="s">
        <v>120</v>
      </c>
      <c r="I81" s="1">
        <f>SUMIFS(Generation_1!C:C,Generation_1!$A:$A,$B$71,Generation_1!$B:$B,$H81)</f>
        <v>29308.954411202096</v>
      </c>
      <c r="J81" s="1">
        <f>SUMIFS(Generation_1!M:M,Generation_1!$A:$A,$B$71,Generation_1!$B:$B,$H81)</f>
        <v>49645.532368059074</v>
      </c>
      <c r="K81" s="1">
        <f>SUMIFS(Generation_1!W:W,Generation_1!$A:$A,$B$71,Generation_1!$B:$B,$H81)</f>
        <v>69325.392627444817</v>
      </c>
    </row>
    <row r="82" spans="1:30">
      <c r="H82" s="69" t="s">
        <v>121</v>
      </c>
      <c r="I82" s="1">
        <f>SUMIFS(Generation_1!C:C,Generation_1!$A:$A,$B$71,Generation_1!$B:$B,$H82)</f>
        <v>12774.52752815759</v>
      </c>
      <c r="J82" s="1">
        <f>SUMIFS(Generation_1!M:M,Generation_1!$A:$A,$B$71,Generation_1!$B:$B,$H82)</f>
        <v>24327.361795402405</v>
      </c>
      <c r="K82" s="1">
        <f>SUMIFS(Generation_1!W:W,Generation_1!$A:$A,$B$71,Generation_1!$B:$B,$H82)</f>
        <v>30058.893727510353</v>
      </c>
    </row>
    <row r="83" spans="1:30">
      <c r="H83" s="69" t="s">
        <v>122</v>
      </c>
      <c r="I83" s="1">
        <f>SUMIFS(Generation_1!C:C,Generation_1!$A:$A,$B$71,Generation_1!$B:$B,$H83)</f>
        <v>15453.341244046798</v>
      </c>
      <c r="J83" s="1">
        <f>SUMIFS(Generation_1!M:M,Generation_1!$A:$A,$B$71,Generation_1!$B:$B,$H83)</f>
        <v>20892.926467806497</v>
      </c>
      <c r="K83" s="1">
        <f>SUMIFS(Generation_1!W:W,Generation_1!$A:$A,$B$71,Generation_1!$B:$B,$H83)</f>
        <v>33986.699293855403</v>
      </c>
    </row>
    <row r="84" spans="1:30">
      <c r="H84" s="70" t="s">
        <v>312</v>
      </c>
    </row>
    <row r="85" spans="1:30">
      <c r="H85" s="69" t="s">
        <v>126</v>
      </c>
      <c r="I85" s="1">
        <f>SUMIFS(Generation_1!C:C,Generation_1!$A:$A,$B$71,Generation_1!$B:$B,$H85)</f>
        <v>-216.15335358674662</v>
      </c>
      <c r="J85" s="1">
        <f>SUMIFS(Generation_1!M:M,Generation_1!$A:$A,$B$71,Generation_1!$B:$B,$H85)</f>
        <v>-2779.5681680215489</v>
      </c>
      <c r="K85" s="1">
        <f>SUMIFS(Generation_1!W:W,Generation_1!$A:$A,$B$71,Generation_1!$B:$B,$H85)</f>
        <v>-11605.22537064726</v>
      </c>
    </row>
    <row r="86" spans="1:30">
      <c r="H86" s="69" t="s">
        <v>127</v>
      </c>
      <c r="I86" s="1">
        <f>SUMIFS(Generation_1!C:C,Generation_1!$A:$A,$B$71,Generation_1!$B:$B,$H86)</f>
        <v>-362.04195759430269</v>
      </c>
      <c r="J86" s="1">
        <f>SUMIFS(Generation_1!M:M,Generation_1!$A:$A,$B$71,Generation_1!$B:$B,$H86)</f>
        <v>-866.42420297354158</v>
      </c>
      <c r="K86" s="1">
        <f>SUMIFS(Generation_1!W:W,Generation_1!$A:$A,$B$71,Generation_1!$B:$B,$H86)</f>
        <v>-1644.6122342858439</v>
      </c>
    </row>
    <row r="88" spans="1:30">
      <c r="H88" s="69" t="s">
        <v>124</v>
      </c>
      <c r="I88" s="1">
        <f>SUMIFS(Generation_1!C:C,Generation_1!$A:$A,$B$71,Generation_1!$B:$B,$H88)</f>
        <v>0.13821430193199105</v>
      </c>
      <c r="J88" s="1">
        <f>SUMIFS(Generation_1!M:M,Generation_1!$A:$A,$B$71,Generation_1!$B:$B,$H88)</f>
        <v>0.27951176895870006</v>
      </c>
      <c r="K88" s="1">
        <f>SUMIFS(Generation_1!W:W,Generation_1!$A:$A,$B$71,Generation_1!$B:$B,$H88)</f>
        <v>4.694685769450369</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SUMIFS(StorageCapacity_1!C:C,StorageCapacity_1!$A:$A,$B$93,StorageCapacity_1!$B:$B,$H96)</f>
        <v>401.18217005870002</v>
      </c>
      <c r="J96" s="1">
        <f>SUMIFS(StorageCapacity_1!D:D,StorageCapacity_1!$A:$A,$B$93,StorageCapacity_1!$B:$B,$H96)</f>
        <v>401.1618990302</v>
      </c>
      <c r="K96" s="1">
        <f>SUMIFS(StorageCapacity_1!E:E,StorageCapacity_1!$A:$A,$B$93,StorageCapacity_1!$B:$B,$H96)</f>
        <v>401.34460693099993</v>
      </c>
      <c r="L96" s="1">
        <f>SUMIFS(StorageCapacity_1!F:F,StorageCapacity_1!$A:$A,$B$93,StorageCapacity_1!$B:$B,$H96)</f>
        <v>452.0266443726</v>
      </c>
      <c r="M96" s="1">
        <f>SUMIFS(StorageCapacity_1!G:G,StorageCapacity_1!$A:$A,$B$93,StorageCapacity_1!$B:$B,$H96)</f>
        <v>511.13970947579998</v>
      </c>
      <c r="N96" s="1">
        <f>SUMIFS(StorageCapacity_1!H:H,StorageCapacity_1!$A:$A,$B$93,StorageCapacity_1!$B:$B,$H96)</f>
        <v>571.21204967489996</v>
      </c>
      <c r="O96" s="1">
        <f>SUMIFS(StorageCapacity_1!I:I,StorageCapacity_1!$A:$A,$B$93,StorageCapacity_1!$B:$B,$H96)</f>
        <v>639.33519346200001</v>
      </c>
      <c r="P96" s="1">
        <f>SUMIFS(StorageCapacity_1!J:J,StorageCapacity_1!$A:$A,$B$93,StorageCapacity_1!$B:$B,$H96)</f>
        <v>712.94509711069998</v>
      </c>
      <c r="Q96" s="1">
        <f>SUMIFS(StorageCapacity_1!K:K,StorageCapacity_1!$A:$A,$B$93,StorageCapacity_1!$B:$B,$H96)</f>
        <v>858.08524480170013</v>
      </c>
      <c r="R96" s="1">
        <f>SUMIFS(StorageCapacity_1!L:L,StorageCapacity_1!$A:$A,$B$93,StorageCapacity_1!$B:$B,$H96)</f>
        <v>1092.5738616329002</v>
      </c>
      <c r="S96" s="1">
        <f>SUMIFS(StorageCapacity_1!M:M,StorageCapacity_1!$A:$A,$B$93,StorageCapacity_1!$B:$B,$H96)</f>
        <v>1413.8439234559999</v>
      </c>
      <c r="T96" s="1">
        <f>SUMIFS(StorageCapacity_1!N:N,StorageCapacity_1!$A:$A,$B$93,StorageCapacity_1!$B:$B,$H96)</f>
        <v>1520.3759198846001</v>
      </c>
      <c r="U96" s="1">
        <f>SUMIFS(StorageCapacity_1!O:O,StorageCapacity_1!$A:$A,$B$93,StorageCapacity_1!$B:$B,$H96)</f>
        <v>1782.4019902753</v>
      </c>
      <c r="V96" s="1">
        <f>SUMIFS(StorageCapacity_1!P:P,StorageCapacity_1!$A:$A,$B$93,StorageCapacity_1!$B:$B,$H96)</f>
        <v>1842.4227575233001</v>
      </c>
      <c r="W96" s="1">
        <f>SUMIFS(StorageCapacity_1!Q:Q,StorageCapacity_1!$A:$A,$B$93,StorageCapacity_1!$B:$B,$H96)</f>
        <v>1983.8036418809002</v>
      </c>
      <c r="X96" s="1">
        <f>SUMIFS(StorageCapacity_1!R:R,StorageCapacity_1!$A:$A,$B$93,StorageCapacity_1!$B:$B,$H96)</f>
        <v>2070.746801407</v>
      </c>
      <c r="Y96" s="1">
        <f>SUMIFS(StorageCapacity_1!S:S,StorageCapacity_1!$A:$A,$B$93,StorageCapacity_1!$B:$B,$H96)</f>
        <v>2160.1891172136002</v>
      </c>
      <c r="Z96" s="1">
        <f>SUMIFS(StorageCapacity_1!T:T,StorageCapacity_1!$A:$A,$B$93,StorageCapacity_1!$B:$B,$H96)</f>
        <v>2265.3995029497</v>
      </c>
      <c r="AA96" s="1">
        <f>SUMIFS(StorageCapacity_1!U:U,StorageCapacity_1!$A:$A,$B$93,StorageCapacity_1!$B:$B,$H96)</f>
        <v>2384.5603684524999</v>
      </c>
      <c r="AB96" s="1">
        <f>SUMIFS(StorageCapacity_1!V:V,StorageCapacity_1!$A:$A,$B$93,StorageCapacity_1!$B:$B,$H96)</f>
        <v>2448.6353663411996</v>
      </c>
      <c r="AC96" s="1">
        <f>SUMIFS(StorageCapacity_1!W:W,StorageCapacity_1!$A:$A,$B$93,StorageCapacity_1!$B:$B,$H96)</f>
        <v>2544.1404298975999</v>
      </c>
    </row>
    <row r="97" spans="1:30">
      <c r="H97" s="69" t="s">
        <v>130</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869.19474694999997</v>
      </c>
      <c r="N97" s="1">
        <f>SUMIFS(StorageCapacity_1!H:H,StorageCapacity_1!$A:$A,$B$93,StorageCapacity_1!$B:$B,$H97)</f>
        <v>869.19474694999997</v>
      </c>
      <c r="O97" s="1">
        <f>SUMIFS(StorageCapacity_1!I:I,StorageCapacity_1!$A:$A,$B$93,StorageCapacity_1!$B:$B,$H97)</f>
        <v>869.19474694999997</v>
      </c>
      <c r="P97" s="1">
        <f>SUMIFS(StorageCapacity_1!J:J,StorageCapacity_1!$A:$A,$B$93,StorageCapacity_1!$B:$B,$H97)</f>
        <v>869.19474694999997</v>
      </c>
      <c r="Q97" s="1">
        <f>SUMIFS(StorageCapacity_1!K:K,StorageCapacity_1!$A:$A,$B$93,StorageCapacity_1!$B:$B,$H97)</f>
        <v>869.19474694999997</v>
      </c>
      <c r="R97" s="1">
        <f>SUMIFS(StorageCapacity_1!L:L,StorageCapacity_1!$A:$A,$B$93,StorageCapacity_1!$B:$B,$H97)</f>
        <v>869.19474694999997</v>
      </c>
      <c r="S97" s="1">
        <f>SUMIFS(StorageCapacity_1!M:M,StorageCapacity_1!$A:$A,$B$93,StorageCapacity_1!$B:$B,$H97)</f>
        <v>1050.7518548600001</v>
      </c>
      <c r="T97" s="1">
        <f>SUMIFS(StorageCapacity_1!N:N,StorageCapacity_1!$A:$A,$B$93,StorageCapacity_1!$B:$B,$H97)</f>
        <v>1203.19614262</v>
      </c>
      <c r="U97" s="1">
        <f>SUMIFS(StorageCapacity_1!O:O,StorageCapacity_1!$A:$A,$B$93,StorageCapacity_1!$B:$B,$H97)</f>
        <v>1327.6045441000001</v>
      </c>
      <c r="V97" s="1">
        <f>SUMIFS(StorageCapacity_1!P:P,StorageCapacity_1!$A:$A,$B$93,StorageCapacity_1!$B:$B,$H97)</f>
        <v>2140.6071138799998</v>
      </c>
      <c r="W97" s="1">
        <f>SUMIFS(StorageCapacity_1!Q:Q,StorageCapacity_1!$A:$A,$B$93,StorageCapacity_1!$B:$B,$H97)</f>
        <v>3974.3373969799995</v>
      </c>
      <c r="X97" s="1">
        <f>SUMIFS(StorageCapacity_1!R:R,StorageCapacity_1!$A:$A,$B$93,StorageCapacity_1!$B:$B,$H97)</f>
        <v>4465.6710329099997</v>
      </c>
      <c r="Y97" s="1">
        <f>SUMIFS(StorageCapacity_1!S:S,StorageCapacity_1!$A:$A,$B$93,StorageCapacity_1!$B:$B,$H97)</f>
        <v>5458.79045279</v>
      </c>
      <c r="Z97" s="1">
        <f>SUMIFS(StorageCapacity_1!T:T,StorageCapacity_1!$A:$A,$B$93,StorageCapacity_1!$B:$B,$H97)</f>
        <v>5634.7878414499992</v>
      </c>
      <c r="AA97" s="1">
        <f>SUMIFS(StorageCapacity_1!U:U,StorageCapacity_1!$A:$A,$B$93,StorageCapacity_1!$B:$B,$H97)</f>
        <v>6090.5616873499994</v>
      </c>
      <c r="AB97" s="1">
        <f>SUMIFS(StorageCapacity_1!V:V,StorageCapacity_1!$A:$A,$B$93,StorageCapacity_1!$B:$B,$H97)</f>
        <v>6090.5616873499994</v>
      </c>
      <c r="AC97" s="1">
        <f>SUMIFS(StorageCapacity_1!W:W,StorageCapacity_1!$A:$A,$B$93,StorageCapacity_1!$B:$B,$H97)</f>
        <v>6090.5616873499994</v>
      </c>
    </row>
    <row r="98" spans="1:30">
      <c r="H98" s="69" t="s">
        <v>131</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2256.7840899600001</v>
      </c>
      <c r="U98" s="1">
        <f>SUMIFS(StorageCapacity_1!O:O,StorageCapacity_1!$A:$A,$B$93,StorageCapacity_1!$B:$B,$H98)</f>
        <v>2256.7840899600001</v>
      </c>
      <c r="V98" s="1">
        <f>SUMIFS(StorageCapacity_1!P:P,StorageCapacity_1!$A:$A,$B$93,StorageCapacity_1!$B:$B,$H98)</f>
        <v>2256.7840899600001</v>
      </c>
      <c r="W98" s="1">
        <f>SUMIFS(StorageCapacity_1!Q:Q,StorageCapacity_1!$A:$A,$B$93,StorageCapacity_1!$B:$B,$H98)</f>
        <v>2256.7840899600001</v>
      </c>
      <c r="X98" s="1">
        <f>SUMIFS(StorageCapacity_1!R:R,StorageCapacity_1!$A:$A,$B$93,StorageCapacity_1!$B:$B,$H98)</f>
        <v>2256.7840899600001</v>
      </c>
      <c r="Y98" s="1">
        <f>SUMIFS(StorageCapacity_1!S:S,StorageCapacity_1!$A:$A,$B$93,StorageCapacity_1!$B:$B,$H98)</f>
        <v>2256.7840899600001</v>
      </c>
      <c r="Z98" s="1">
        <f>SUMIFS(StorageCapacity_1!T:T,StorageCapacity_1!$A:$A,$B$93,StorageCapacity_1!$B:$B,$H98)</f>
        <v>2256.7840899600001</v>
      </c>
      <c r="AA98" s="1">
        <f>SUMIFS(StorageCapacity_1!U:U,StorageCapacity_1!$A:$A,$B$93,StorageCapacity_1!$B:$B,$H98)</f>
        <v>2377.91248864</v>
      </c>
      <c r="AB98" s="1">
        <f>SUMIFS(StorageCapacity_1!V:V,StorageCapacity_1!$A:$A,$B$93,StorageCapacity_1!$B:$B,$H98)</f>
        <v>2377.91248864</v>
      </c>
      <c r="AC98" s="1">
        <f>SUMIFS(StorageCapacity_1!W:W,StorageCapacity_1!$A:$A,$B$93,StorageCapacity_1!$B:$B,$H98)</f>
        <v>2377.91248864</v>
      </c>
    </row>
    <row r="99" spans="1:30">
      <c r="H99" s="69" t="s">
        <v>119</v>
      </c>
      <c r="I99" s="1">
        <f>SUMIFS(StorageCapacity_1!C:C,StorageCapacity_1!$A:$A,$B$93,StorageCapacity_1!$B:$B,$H99)</f>
        <v>444.72868023612148</v>
      </c>
      <c r="J99" s="1">
        <f>SUMIFS(StorageCapacity_1!D:D,StorageCapacity_1!$A:$A,$B$93,StorageCapacity_1!$B:$B,$H99)</f>
        <v>522.16521927749329</v>
      </c>
      <c r="K99" s="1">
        <f>SUMIFS(StorageCapacity_1!E:E,StorageCapacity_1!$A:$A,$B$93,StorageCapacity_1!$B:$B,$H99)</f>
        <v>606.72873003337531</v>
      </c>
      <c r="L99" s="1">
        <f>SUMIFS(StorageCapacity_1!F:F,StorageCapacity_1!$A:$A,$B$93,StorageCapacity_1!$B:$B,$H99)</f>
        <v>693.74880141905237</v>
      </c>
      <c r="M99" s="1">
        <f>SUMIFS(StorageCapacity_1!G:G,StorageCapacity_1!$A:$A,$B$93,StorageCapacity_1!$B:$B,$H99)</f>
        <v>759.26162441856093</v>
      </c>
      <c r="N99" s="1">
        <f>SUMIFS(StorageCapacity_1!H:H,StorageCapacity_1!$A:$A,$B$93,StorageCapacity_1!$B:$B,$H99)</f>
        <v>795.59501032641015</v>
      </c>
      <c r="O99" s="1">
        <f>SUMIFS(StorageCapacity_1!I:I,StorageCapacity_1!$A:$A,$B$93,StorageCapacity_1!$B:$B,$H99)</f>
        <v>833.39899413785861</v>
      </c>
      <c r="P99" s="1">
        <f>SUMIFS(StorageCapacity_1!J:J,StorageCapacity_1!$A:$A,$B$93,StorageCapacity_1!$B:$B,$H99)</f>
        <v>870.64243635510343</v>
      </c>
      <c r="Q99" s="1">
        <f>SUMIFS(StorageCapacity_1!K:K,StorageCapacity_1!$A:$A,$B$93,StorageCapacity_1!$B:$B,$H99)</f>
        <v>1032.3761594834389</v>
      </c>
      <c r="R99" s="1">
        <f>SUMIFS(StorageCapacity_1!L:L,StorageCapacity_1!$A:$A,$B$93,StorageCapacity_1!$B:$B,$H99)</f>
        <v>1000.6238471293726</v>
      </c>
      <c r="S99" s="1">
        <f>SUMIFS(StorageCapacity_1!M:M,StorageCapacity_1!$A:$A,$B$93,StorageCapacity_1!$B:$B,$H99)</f>
        <v>1005.4321415374686</v>
      </c>
      <c r="T99" s="1">
        <f>SUMIFS(StorageCapacity_1!N:N,StorageCapacity_1!$A:$A,$B$93,StorageCapacity_1!$B:$B,$H99)</f>
        <v>1040.1259210863354</v>
      </c>
      <c r="U99" s="1">
        <f>SUMIFS(StorageCapacity_1!O:O,StorageCapacity_1!$A:$A,$B$93,StorageCapacity_1!$B:$B,$H99)</f>
        <v>1076.1937992550515</v>
      </c>
      <c r="V99" s="1">
        <f>SUMIFS(StorageCapacity_1!P:P,StorageCapacity_1!$A:$A,$B$93,StorageCapacity_1!$B:$B,$H99)</f>
        <v>1176.5965840491115</v>
      </c>
      <c r="W99" s="1">
        <f>SUMIFS(StorageCapacity_1!Q:Q,StorageCapacity_1!$A:$A,$B$93,StorageCapacity_1!$B:$B,$H99)</f>
        <v>1328.6811057674381</v>
      </c>
      <c r="X99" s="1">
        <f>SUMIFS(StorageCapacity_1!R:R,StorageCapacity_1!$A:$A,$B$93,StorageCapacity_1!$B:$B,$H99)</f>
        <v>1416.3921229635728</v>
      </c>
      <c r="Y99" s="1">
        <f>SUMIFS(StorageCapacity_1!S:S,StorageCapacity_1!$A:$A,$B$93,StorageCapacity_1!$B:$B,$H99)</f>
        <v>1516.1836146573228</v>
      </c>
      <c r="Z99" s="1">
        <f>SUMIFS(StorageCapacity_1!T:T,StorageCapacity_1!$A:$A,$B$93,StorageCapacity_1!$B:$B,$H99)</f>
        <v>1633.733232607764</v>
      </c>
      <c r="AA99" s="1">
        <f>SUMIFS(StorageCapacity_1!U:U,StorageCapacity_1!$A:$A,$B$93,StorageCapacity_1!$B:$B,$H99)</f>
        <v>1766.3699027268444</v>
      </c>
      <c r="AB99" s="1">
        <f>SUMIFS(StorageCapacity_1!V:V,StorageCapacity_1!$A:$A,$B$93,StorageCapacity_1!$B:$B,$H99)</f>
        <v>1829.922277222398</v>
      </c>
      <c r="AC99" s="1">
        <f>SUMIFS(StorageCapacity_1!W:W,StorageCapacity_1!$A:$A,$B$93,StorageCapacity_1!$B:$B,$H99)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SUMIFS(StorageGeneration_1!C:C,StorageGeneration_1!$A:$A,$B$109,StorageGeneration_1!$B:$B,$H112)</f>
        <v>166.84170772454627</v>
      </c>
      <c r="J112" s="1">
        <f>SUMIFS(StorageGeneration_1!D:D,StorageGeneration_1!$A:$A,$B$109,StorageGeneration_1!$B:$B,$H112)</f>
        <v>160.10868305810783</v>
      </c>
      <c r="K112" s="1">
        <f>SUMIFS(StorageGeneration_1!E:E,StorageGeneration_1!$A:$A,$B$109,StorageGeneration_1!$B:$B,$H112)</f>
        <v>138.68498623254337</v>
      </c>
      <c r="L112" s="1">
        <f>SUMIFS(StorageGeneration_1!F:F,StorageGeneration_1!$A:$A,$B$109,StorageGeneration_1!$B:$B,$H112)</f>
        <v>174.39087320040923</v>
      </c>
      <c r="M112" s="1">
        <f>SUMIFS(StorageGeneration_1!G:G,StorageGeneration_1!$A:$A,$B$109,StorageGeneration_1!$B:$B,$H112)</f>
        <v>199.07385913850902</v>
      </c>
      <c r="N112" s="1">
        <f>SUMIFS(StorageGeneration_1!H:H,StorageGeneration_1!$A:$A,$B$109,StorageGeneration_1!$B:$B,$H112)</f>
        <v>244.26176456161963</v>
      </c>
      <c r="O112" s="1">
        <f>SUMIFS(StorageGeneration_1!I:I,StorageGeneration_1!$A:$A,$B$109,StorageGeneration_1!$B:$B,$H112)</f>
        <v>343.44476260469588</v>
      </c>
      <c r="P112" s="1">
        <f>SUMIFS(StorageGeneration_1!J:J,StorageGeneration_1!$A:$A,$B$109,StorageGeneration_1!$B:$B,$H112)</f>
        <v>266.59603332980072</v>
      </c>
      <c r="Q112" s="1">
        <f>SUMIFS(StorageGeneration_1!K:K,StorageGeneration_1!$A:$A,$B$109,StorageGeneration_1!$B:$B,$H112)</f>
        <v>406.68372002479032</v>
      </c>
      <c r="R112" s="1">
        <f>SUMIFS(StorageGeneration_1!L:L,StorageGeneration_1!$A:$A,$B$109,StorageGeneration_1!$B:$B,$H112)</f>
        <v>641.34188804194218</v>
      </c>
      <c r="S112" s="1">
        <f>SUMIFS(StorageGeneration_1!M:M,StorageGeneration_1!$A:$A,$B$109,StorageGeneration_1!$B:$B,$H112)</f>
        <v>763.97895473357903</v>
      </c>
      <c r="T112" s="1">
        <f>SUMIFS(StorageGeneration_1!N:N,StorageGeneration_1!$A:$A,$B$109,StorageGeneration_1!$B:$B,$H112)</f>
        <v>810.21072899182229</v>
      </c>
      <c r="U112" s="1">
        <f>SUMIFS(StorageGeneration_1!O:O,StorageGeneration_1!$A:$A,$B$109,StorageGeneration_1!$B:$B,$H112)</f>
        <v>844.56354956410792</v>
      </c>
      <c r="V112" s="1">
        <f>SUMIFS(StorageGeneration_1!P:P,StorageGeneration_1!$A:$A,$B$109,StorageGeneration_1!$B:$B,$H112)</f>
        <v>804.29912125333817</v>
      </c>
      <c r="W112" s="1">
        <f>SUMIFS(StorageGeneration_1!Q:Q,StorageGeneration_1!$A:$A,$B$109,StorageGeneration_1!$B:$B,$H112)</f>
        <v>1062.549972454849</v>
      </c>
      <c r="X112" s="1">
        <f>SUMIFS(StorageGeneration_1!R:R,StorageGeneration_1!$A:$A,$B$109,StorageGeneration_1!$B:$B,$H112)</f>
        <v>1110.243535216136</v>
      </c>
      <c r="Y112" s="1">
        <f>SUMIFS(StorageGeneration_1!S:S,StorageGeneration_1!$A:$A,$B$109,StorageGeneration_1!$B:$B,$H112)</f>
        <v>952.64494689973287</v>
      </c>
      <c r="Z112" s="1">
        <f>SUMIFS(StorageGeneration_1!T:T,StorageGeneration_1!$A:$A,$B$109,StorageGeneration_1!$B:$B,$H112)</f>
        <v>1013.091863149019</v>
      </c>
      <c r="AA112" s="1">
        <f>SUMIFS(StorageGeneration_1!U:U,StorageGeneration_1!$A:$A,$B$109,StorageGeneration_1!$B:$B,$H112)</f>
        <v>991.32396865977785</v>
      </c>
      <c r="AB112" s="1">
        <f>SUMIFS(StorageGeneration_1!V:V,StorageGeneration_1!$A:$A,$B$109,StorageGeneration_1!$B:$B,$H112)</f>
        <v>988.1471902593338</v>
      </c>
      <c r="AC112" s="1">
        <f>SUMIFS(StorageGeneration_1!W:W,StorageGeneration_1!$A:$A,$B$109,StorageGeneration_1!$B:$B,$H112)</f>
        <v>1071.674692569457</v>
      </c>
    </row>
    <row r="113" spans="1:30">
      <c r="H113" s="25" t="s">
        <v>130</v>
      </c>
      <c r="I113" s="1">
        <f>SUMIFS(StorageGeneration_1!C:C,StorageGeneration_1!$A:$A,$B$109,StorageGeneration_1!$B:$B,$H113)</f>
        <v>9.2808556189988778</v>
      </c>
      <c r="J113" s="1">
        <f>SUMIFS(StorageGeneration_1!D:D,StorageGeneration_1!$A:$A,$B$109,StorageGeneration_1!$B:$B,$H113)</f>
        <v>29.883991910407016</v>
      </c>
      <c r="K113" s="1">
        <f>SUMIFS(StorageGeneration_1!E:E,StorageGeneration_1!$A:$A,$B$109,StorageGeneration_1!$B:$B,$H113)</f>
        <v>30.510287935391332</v>
      </c>
      <c r="L113" s="1">
        <f>SUMIFS(StorageGeneration_1!F:F,StorageGeneration_1!$A:$A,$B$109,StorageGeneration_1!$B:$B,$H113)</f>
        <v>53.972310825714708</v>
      </c>
      <c r="M113" s="1">
        <f>SUMIFS(StorageGeneration_1!G:G,StorageGeneration_1!$A:$A,$B$109,StorageGeneration_1!$B:$B,$H113)</f>
        <v>71.821567345730884</v>
      </c>
      <c r="N113" s="1">
        <f>SUMIFS(StorageGeneration_1!H:H,StorageGeneration_1!$A:$A,$B$109,StorageGeneration_1!$B:$B,$H113)</f>
        <v>126.60544332905528</v>
      </c>
      <c r="O113" s="1">
        <f>SUMIFS(StorageGeneration_1!I:I,StorageGeneration_1!$A:$A,$B$109,StorageGeneration_1!$B:$B,$H113)</f>
        <v>280.00696581200049</v>
      </c>
      <c r="P113" s="1">
        <f>SUMIFS(StorageGeneration_1!J:J,StorageGeneration_1!$A:$A,$B$109,StorageGeneration_1!$B:$B,$H113)</f>
        <v>205.60424414682652</v>
      </c>
      <c r="Q113" s="1">
        <f>SUMIFS(StorageGeneration_1!K:K,StorageGeneration_1!$A:$A,$B$109,StorageGeneration_1!$B:$B,$H113)</f>
        <v>330.81934230882064</v>
      </c>
      <c r="R113" s="1">
        <f>SUMIFS(StorageGeneration_1!L:L,StorageGeneration_1!$A:$A,$B$109,StorageGeneration_1!$B:$B,$H113)</f>
        <v>424.72863158635187</v>
      </c>
      <c r="S113" s="1">
        <f>SUMIFS(StorageGeneration_1!M:M,StorageGeneration_1!$A:$A,$B$109,StorageGeneration_1!$B:$B,$H113)</f>
        <v>823.72150248710659</v>
      </c>
      <c r="T113" s="1">
        <f>SUMIFS(StorageGeneration_1!N:N,StorageGeneration_1!$A:$A,$B$109,StorageGeneration_1!$B:$B,$H113)</f>
        <v>1129.0497643645147</v>
      </c>
      <c r="U113" s="1">
        <f>SUMIFS(StorageGeneration_1!O:O,StorageGeneration_1!$A:$A,$B$109,StorageGeneration_1!$B:$B,$H113)</f>
        <v>1524.1722685474963</v>
      </c>
      <c r="V113" s="1">
        <f>SUMIFS(StorageGeneration_1!P:P,StorageGeneration_1!$A:$A,$B$109,StorageGeneration_1!$B:$B,$H113)</f>
        <v>2270.1570489289147</v>
      </c>
      <c r="W113" s="1">
        <f>SUMIFS(StorageGeneration_1!Q:Q,StorageGeneration_1!$A:$A,$B$109,StorageGeneration_1!$B:$B,$H113)</f>
        <v>5266.0953876470849</v>
      </c>
      <c r="X113" s="1">
        <f>SUMIFS(StorageGeneration_1!R:R,StorageGeneration_1!$A:$A,$B$109,StorageGeneration_1!$B:$B,$H113)</f>
        <v>5823.7616109966966</v>
      </c>
      <c r="Y113" s="1">
        <f>SUMIFS(StorageGeneration_1!S:S,StorageGeneration_1!$A:$A,$B$109,StorageGeneration_1!$B:$B,$H113)</f>
        <v>6550.8298725781633</v>
      </c>
      <c r="Z113" s="1">
        <f>SUMIFS(StorageGeneration_1!T:T,StorageGeneration_1!$A:$A,$B$109,StorageGeneration_1!$B:$B,$H113)</f>
        <v>5989.2410079555975</v>
      </c>
      <c r="AA113" s="1">
        <f>SUMIFS(StorageGeneration_1!U:U,StorageGeneration_1!$A:$A,$B$109,StorageGeneration_1!$B:$B,$H113)</f>
        <v>6624.3946190001552</v>
      </c>
      <c r="AB113" s="1">
        <f>SUMIFS(StorageGeneration_1!V:V,StorageGeneration_1!$A:$A,$B$109,StorageGeneration_1!$B:$B,$H113)</f>
        <v>6612.1082223882686</v>
      </c>
      <c r="AC113" s="1">
        <f>SUMIFS(StorageGeneration_1!W:W,StorageGeneration_1!$A:$A,$B$109,StorageGeneration_1!$B:$B,$H113)</f>
        <v>6995.4614156361768</v>
      </c>
    </row>
    <row r="114" spans="1:30">
      <c r="H114" s="25" t="s">
        <v>131</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31.703723174310223</v>
      </c>
      <c r="M114" s="1">
        <f>SUMIFS(StorageGeneration_1!G:G,StorageGeneration_1!$A:$A,$B$109,StorageGeneration_1!$B:$B,$H114)</f>
        <v>202.89422910605683</v>
      </c>
      <c r="N114" s="1">
        <f>SUMIFS(StorageGeneration_1!H:H,StorageGeneration_1!$A:$A,$B$109,StorageGeneration_1!$B:$B,$H114)</f>
        <v>281.00228238364872</v>
      </c>
      <c r="O114" s="1">
        <f>SUMIFS(StorageGeneration_1!I:I,StorageGeneration_1!$A:$A,$B$109,StorageGeneration_1!$B:$B,$H114)</f>
        <v>321.60645053468437</v>
      </c>
      <c r="P114" s="1">
        <f>SUMIFS(StorageGeneration_1!J:J,StorageGeneration_1!$A:$A,$B$109,StorageGeneration_1!$B:$B,$H114)</f>
        <v>196.0604656244945</v>
      </c>
      <c r="Q114" s="1">
        <f>SUMIFS(StorageGeneration_1!K:K,StorageGeneration_1!$A:$A,$B$109,StorageGeneration_1!$B:$B,$H114)</f>
        <v>151.79199156758565</v>
      </c>
      <c r="R114" s="1">
        <f>SUMIFS(StorageGeneration_1!L:L,StorageGeneration_1!$A:$A,$B$109,StorageGeneration_1!$B:$B,$H114)</f>
        <v>1109.6565901458512</v>
      </c>
      <c r="S114" s="1">
        <f>SUMIFS(StorageGeneration_1!M:M,StorageGeneration_1!$A:$A,$B$109,StorageGeneration_1!$B:$B,$H114)</f>
        <v>576.79846719141904</v>
      </c>
      <c r="T114" s="1">
        <f>SUMIFS(StorageGeneration_1!N:N,StorageGeneration_1!$A:$A,$B$109,StorageGeneration_1!$B:$B,$H114)</f>
        <v>608.42594487684914</v>
      </c>
      <c r="U114" s="1">
        <f>SUMIFS(StorageGeneration_1!O:O,StorageGeneration_1!$A:$A,$B$109,StorageGeneration_1!$B:$B,$H114)</f>
        <v>649.74865502107036</v>
      </c>
      <c r="V114" s="1">
        <f>SUMIFS(StorageGeneration_1!P:P,StorageGeneration_1!$A:$A,$B$109,StorageGeneration_1!$B:$B,$H114)</f>
        <v>690.35439573577924</v>
      </c>
      <c r="W114" s="1">
        <f>SUMIFS(StorageGeneration_1!Q:Q,StorageGeneration_1!$A:$A,$B$109,StorageGeneration_1!$B:$B,$H114)</f>
        <v>2221.3001021019527</v>
      </c>
      <c r="X114" s="1">
        <f>SUMIFS(StorageGeneration_1!R:R,StorageGeneration_1!$A:$A,$B$109,StorageGeneration_1!$B:$B,$H114)</f>
        <v>2066.7594655495432</v>
      </c>
      <c r="Y114" s="1">
        <f>SUMIFS(StorageGeneration_1!S:S,StorageGeneration_1!$A:$A,$B$109,StorageGeneration_1!$B:$B,$H114)</f>
        <v>1243.9368759837623</v>
      </c>
      <c r="Z114" s="1">
        <f>SUMIFS(StorageGeneration_1!T:T,StorageGeneration_1!$A:$A,$B$109,StorageGeneration_1!$B:$B,$H114)</f>
        <v>1372.9671903460371</v>
      </c>
      <c r="AA114" s="1">
        <f>SUMIFS(StorageGeneration_1!U:U,StorageGeneration_1!$A:$A,$B$109,StorageGeneration_1!$B:$B,$H114)</f>
        <v>1284.0755863495938</v>
      </c>
      <c r="AB114" s="1">
        <f>SUMIFS(StorageGeneration_1!V:V,StorageGeneration_1!$A:$A,$B$109,StorageGeneration_1!$B:$B,$H114)</f>
        <v>1102.439549575517</v>
      </c>
      <c r="AC114" s="1">
        <f>SUMIFS(StorageGeneration_1!W:W,StorageGeneration_1!$A:$A,$B$109,StorageGeneration_1!$B:$B,$H114)</f>
        <v>1109.1447132534172</v>
      </c>
    </row>
    <row r="115" spans="1:30">
      <c r="H115" s="25" t="s">
        <v>119</v>
      </c>
      <c r="I115" s="1">
        <f>SUMIFS(StorageGeneration_1!C:C,StorageGeneration_1!$A:$A,$B$109,StorageGeneration_1!$B:$B,$H115)</f>
        <v>307.88148827995582</v>
      </c>
      <c r="J115" s="1">
        <f>SUMIFS(StorageGeneration_1!D:D,StorageGeneration_1!$A:$A,$B$109,StorageGeneration_1!$B:$B,$H115)</f>
        <v>349.56788918547284</v>
      </c>
      <c r="K115" s="1">
        <f>SUMIFS(StorageGeneration_1!E:E,StorageGeneration_1!$A:$A,$B$109,StorageGeneration_1!$B:$B,$H115)</f>
        <v>405.80458190843308</v>
      </c>
      <c r="L115" s="1">
        <f>SUMIFS(StorageGeneration_1!F:F,StorageGeneration_1!$A:$A,$B$109,StorageGeneration_1!$B:$B,$H115)</f>
        <v>466.02586193224181</v>
      </c>
      <c r="M115" s="1">
        <f>SUMIFS(StorageGeneration_1!G:G,StorageGeneration_1!$A:$A,$B$109,StorageGeneration_1!$B:$B,$H115)</f>
        <v>512.88103319622337</v>
      </c>
      <c r="N115" s="1">
        <f>SUMIFS(StorageGeneration_1!H:H,StorageGeneration_1!$A:$A,$B$109,StorageGeneration_1!$B:$B,$H115)</f>
        <v>557.68239973981542</v>
      </c>
      <c r="O115" s="1">
        <f>SUMIFS(StorageGeneration_1!I:I,StorageGeneration_1!$A:$A,$B$109,StorageGeneration_1!$B:$B,$H115)</f>
        <v>589.04459316315194</v>
      </c>
      <c r="P115" s="1">
        <f>SUMIFS(StorageGeneration_1!J:J,StorageGeneration_1!$A:$A,$B$109,StorageGeneration_1!$B:$B,$H115)</f>
        <v>618.95518121369594</v>
      </c>
      <c r="Q115" s="1">
        <f>SUMIFS(StorageGeneration_1!K:K,StorageGeneration_1!$A:$A,$B$109,StorageGeneration_1!$B:$B,$H115)</f>
        <v>689.96723916512235</v>
      </c>
      <c r="R115" s="1">
        <f>SUMIFS(StorageGeneration_1!L:L,StorageGeneration_1!$A:$A,$B$109,StorageGeneration_1!$B:$B,$H115)</f>
        <v>735.57560816929288</v>
      </c>
      <c r="S115" s="1">
        <f>SUMIFS(StorageGeneration_1!M:M,StorageGeneration_1!$A:$A,$B$109,StorageGeneration_1!$B:$B,$H115)</f>
        <v>736.76376798400668</v>
      </c>
      <c r="T115" s="1">
        <f>SUMIFS(StorageGeneration_1!N:N,StorageGeneration_1!$A:$A,$B$109,StorageGeneration_1!$B:$B,$H115)</f>
        <v>751.0906680580548</v>
      </c>
      <c r="U115" s="1">
        <f>SUMIFS(StorageGeneration_1!O:O,StorageGeneration_1!$A:$A,$B$109,StorageGeneration_1!$B:$B,$H115)</f>
        <v>775.10961252044729</v>
      </c>
      <c r="V115" s="1">
        <f>SUMIFS(StorageGeneration_1!P:P,StorageGeneration_1!$A:$A,$B$109,StorageGeneration_1!$B:$B,$H115)</f>
        <v>827.34155105556511</v>
      </c>
      <c r="W115" s="1">
        <f>SUMIFS(StorageGeneration_1!Q:Q,StorageGeneration_1!$A:$A,$B$109,StorageGeneration_1!$B:$B,$H115)</f>
        <v>915.61054535544713</v>
      </c>
      <c r="X115" s="1">
        <f>SUMIFS(StorageGeneration_1!R:R,StorageGeneration_1!$A:$A,$B$109,StorageGeneration_1!$B:$B,$H115)</f>
        <v>1017.6304110772909</v>
      </c>
      <c r="Y115" s="1">
        <f>SUMIFS(StorageGeneration_1!S:S,StorageGeneration_1!$A:$A,$B$109,StorageGeneration_1!$B:$B,$H115)</f>
        <v>1099.4948779100084</v>
      </c>
      <c r="Z115" s="1">
        <f>SUMIFS(StorageGeneration_1!T:T,StorageGeneration_1!$A:$A,$B$109,StorageGeneration_1!$B:$B,$H115)</f>
        <v>1182.6554448333313</v>
      </c>
      <c r="AA115" s="1">
        <f>SUMIFS(StorageGeneration_1!U:U,StorageGeneration_1!$A:$A,$B$109,StorageGeneration_1!$B:$B,$H115)</f>
        <v>1259.4802268746398</v>
      </c>
      <c r="AB115" s="1">
        <f>SUMIFS(StorageGeneration_1!V:V,StorageGeneration_1!$A:$A,$B$109,StorageGeneration_1!$B:$B,$H115)</f>
        <v>1340.9179511645773</v>
      </c>
      <c r="AC115" s="1">
        <f>SUMIFS(StorageGeneration_1!W:W,StorageGeneration_1!$A:$A,$B$109,StorageGeneration_1!$B:$B,$H115)</f>
        <v>1398.4533539548522</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116</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312.20613539999999</v>
      </c>
      <c r="M129" s="1">
        <f>SUMIFS(DispatchableCapacity_1!G:G,DispatchableCapacity_1!$A:$A,$B$125,DispatchableCapacity_1!$B:$B,$H129)</f>
        <v>312.20613539999999</v>
      </c>
      <c r="N129" s="1">
        <f>SUMIFS(DispatchableCapacity_1!H:H,DispatchableCapacity_1!$A:$A,$B$125,DispatchableCapacity_1!$B:$B,$H129)</f>
        <v>312.20613539999999</v>
      </c>
      <c r="O129" s="1">
        <f>SUMIFS(DispatchableCapacity_1!I:I,DispatchableCapacity_1!$A:$A,$B$125,DispatchableCapacity_1!$B:$B,$H129)</f>
        <v>312.20613539999999</v>
      </c>
      <c r="P129" s="1">
        <f>SUMIFS(DispatchableCapacity_1!J:J,DispatchableCapacity_1!$A:$A,$B$125,DispatchableCapacity_1!$B:$B,$H129)</f>
        <v>582.95819819999997</v>
      </c>
      <c r="Q129" s="1">
        <f>SUMIFS(DispatchableCapacity_1!K:K,DispatchableCapacity_1!$A:$A,$B$125,DispatchableCapacity_1!$B:$B,$H129)</f>
        <v>1822.45735818</v>
      </c>
      <c r="R129" s="1">
        <f>SUMIFS(DispatchableCapacity_1!L:L,DispatchableCapacity_1!$A:$A,$B$125,DispatchableCapacity_1!$B:$B,$H129)</f>
        <v>1822.45735818</v>
      </c>
      <c r="S129" s="1">
        <f>SUMIFS(DispatchableCapacity_1!M:M,DispatchableCapacity_1!$A:$A,$B$125,DispatchableCapacity_1!$B:$B,$H129)</f>
        <v>1822.45735818</v>
      </c>
      <c r="T129" s="1">
        <f>SUMIFS(DispatchableCapacity_1!N:N,DispatchableCapacity_1!$A:$A,$B$125,DispatchableCapacity_1!$B:$B,$H129)</f>
        <v>4122.2607796800003</v>
      </c>
      <c r="U129" s="1">
        <f>SUMIFS(DispatchableCapacity_1!O:O,DispatchableCapacity_1!$A:$A,$B$125,DispatchableCapacity_1!$B:$B,$H129)</f>
        <v>4122.2607796800003</v>
      </c>
      <c r="V129" s="1">
        <f>SUMIFS(DispatchableCapacity_1!P:P,DispatchableCapacity_1!$A:$A,$B$125,DispatchableCapacity_1!$B:$B,$H129)</f>
        <v>4336.64761344</v>
      </c>
      <c r="W129" s="1">
        <f>SUMIFS(DispatchableCapacity_1!Q:Q,DispatchableCapacity_1!$A:$A,$B$125,DispatchableCapacity_1!$B:$B,$H129)</f>
        <v>5299.76490036</v>
      </c>
      <c r="X129" s="1">
        <f>SUMIFS(DispatchableCapacity_1!R:R,DispatchableCapacity_1!$A:$A,$B$125,DispatchableCapacity_1!$B:$B,$H129)</f>
        <v>6399.3451442999994</v>
      </c>
      <c r="Y129" s="1">
        <f>SUMIFS(DispatchableCapacity_1!S:S,DispatchableCapacity_1!$A:$A,$B$125,DispatchableCapacity_1!$B:$B,$H129)</f>
        <v>7322.2582628399996</v>
      </c>
      <c r="Z129" s="1">
        <f>SUMIFS(DispatchableCapacity_1!T:T,DispatchableCapacity_1!$A:$A,$B$125,DispatchableCapacity_1!$B:$B,$H129)</f>
        <v>7855.3988617800005</v>
      </c>
      <c r="AA129" s="1">
        <f>SUMIFS(DispatchableCapacity_1!U:U,DispatchableCapacity_1!$A:$A,$B$125,DispatchableCapacity_1!$B:$B,$H129)</f>
        <v>8008.4567038800005</v>
      </c>
      <c r="AB129" s="1">
        <f>SUMIFS(DispatchableCapacity_1!V:V,DispatchableCapacity_1!$A:$A,$B$125,DispatchableCapacity_1!$B:$B,$H129)</f>
        <v>8008.4567038800005</v>
      </c>
      <c r="AC129" s="1">
        <f>SUMIFS(DispatchableCapacity_1!W:W,DispatchableCapacity_1!$A:$A,$B$125,DispatchableCapacity_1!$B:$B,$H129)</f>
        <v>8717.3831956800004</v>
      </c>
    </row>
    <row r="130" spans="8:29">
      <c r="H130" s="25" t="s">
        <v>117</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129</v>
      </c>
      <c r="I131" s="1">
        <f>SUMIFS(DispatchableCapacity_1!C:C,DispatchableCapacity_1!$A:$A,$B$125,DispatchableCapacity_1!$B:$B,$H131)</f>
        <v>40.90556596822708</v>
      </c>
      <c r="J131" s="1">
        <f>SUMIFS(DispatchableCapacity_1!D:D,DispatchableCapacity_1!$A:$A,$B$125,DispatchableCapacity_1!$B:$B,$H131)</f>
        <v>40.885294939727082</v>
      </c>
      <c r="K131" s="1">
        <f>SUMIFS(DispatchableCapacity_1!E:E,DispatchableCapacity_1!$A:$A,$B$125,DispatchableCapacity_1!$B:$B,$H131)</f>
        <v>41.068002840527079</v>
      </c>
      <c r="L131" s="1">
        <f>SUMIFS(DispatchableCapacity_1!F:F,DispatchableCapacity_1!$A:$A,$B$125,DispatchableCapacity_1!$B:$B,$H131)</f>
        <v>91.750040282127088</v>
      </c>
      <c r="M131" s="1">
        <f>SUMIFS(DispatchableCapacity_1!G:G,DispatchableCapacity_1!$A:$A,$B$125,DispatchableCapacity_1!$B:$B,$H131)</f>
        <v>150.86310538532709</v>
      </c>
      <c r="N131" s="1">
        <f>SUMIFS(DispatchableCapacity_1!H:H,DispatchableCapacity_1!$A:$A,$B$125,DispatchableCapacity_1!$B:$B,$H131)</f>
        <v>210.93544558442704</v>
      </c>
      <c r="O131" s="1">
        <f>SUMIFS(DispatchableCapacity_1!I:I,DispatchableCapacity_1!$A:$A,$B$125,DispatchableCapacity_1!$B:$B,$H131)</f>
        <v>279.05858937152698</v>
      </c>
      <c r="P131" s="1">
        <f>SUMIFS(DispatchableCapacity_1!J:J,DispatchableCapacity_1!$A:$A,$B$125,DispatchableCapacity_1!$B:$B,$H131)</f>
        <v>352.66849302022706</v>
      </c>
      <c r="Q131" s="1">
        <f>SUMIFS(DispatchableCapacity_1!K:K,DispatchableCapacity_1!$A:$A,$B$125,DispatchableCapacity_1!$B:$B,$H131)</f>
        <v>497.8086407112271</v>
      </c>
      <c r="R131" s="1">
        <f>SUMIFS(DispatchableCapacity_1!L:L,DispatchableCapacity_1!$A:$A,$B$125,DispatchableCapacity_1!$B:$B,$H131)</f>
        <v>762.29725754242702</v>
      </c>
      <c r="S131" s="1">
        <f>SUMIFS(DispatchableCapacity_1!M:M,DispatchableCapacity_1!$A:$A,$B$125,DispatchableCapacity_1!$B:$B,$H131)</f>
        <v>1083.5673193655273</v>
      </c>
      <c r="T131" s="1">
        <f>SUMIFS(DispatchableCapacity_1!N:N,DispatchableCapacity_1!$A:$A,$B$125,DispatchableCapacity_1!$B:$B,$H131)</f>
        <v>1190.0993157941271</v>
      </c>
      <c r="U131" s="1">
        <f>SUMIFS(DispatchableCapacity_1!O:O,DispatchableCapacity_1!$A:$A,$B$125,DispatchableCapacity_1!$B:$B,$H131)</f>
        <v>1507.1253861848277</v>
      </c>
      <c r="V131" s="1">
        <f>SUMIFS(DispatchableCapacity_1!P:P,DispatchableCapacity_1!$A:$A,$B$125,DispatchableCapacity_1!$B:$B,$H131)</f>
        <v>1612.1461534328275</v>
      </c>
      <c r="W131" s="1">
        <f>SUMIFS(DispatchableCapacity_1!Q:Q,DispatchableCapacity_1!$A:$A,$B$125,DispatchableCapacity_1!$B:$B,$H131)</f>
        <v>1753.527037790428</v>
      </c>
      <c r="X131" s="1">
        <f>SUMIFS(DispatchableCapacity_1!R:R,DispatchableCapacity_1!$A:$A,$B$125,DispatchableCapacity_1!$B:$B,$H131)</f>
        <v>1840.4701973165281</v>
      </c>
      <c r="Y131" s="1">
        <f>SUMIFS(DispatchableCapacity_1!S:S,DispatchableCapacity_1!$A:$A,$B$125,DispatchableCapacity_1!$B:$B,$H131)</f>
        <v>1929.9125131231281</v>
      </c>
      <c r="Z131" s="1">
        <f>SUMIFS(DispatchableCapacity_1!T:T,DispatchableCapacity_1!$A:$A,$B$125,DispatchableCapacity_1!$B:$B,$H131)</f>
        <v>2035.1228988592279</v>
      </c>
      <c r="AA131" s="1">
        <f>SUMIFS(DispatchableCapacity_1!U:U,DispatchableCapacity_1!$A:$A,$B$125,DispatchableCapacity_1!$B:$B,$H131)</f>
        <v>2154.2837643620283</v>
      </c>
      <c r="AB131" s="1">
        <f>SUMIFS(DispatchableCapacity_1!V:V,DispatchableCapacity_1!$A:$A,$B$125,DispatchableCapacity_1!$B:$B,$H131)</f>
        <v>2218.358762250728</v>
      </c>
      <c r="AC131" s="1">
        <f>SUMIFS(DispatchableCapacity_1!W:W,DispatchableCapacity_1!$A:$A,$B$125,DispatchableCapacity_1!$B:$B,$H131)</f>
        <v>2313.8638258071287</v>
      </c>
    </row>
    <row r="132" spans="8:29">
      <c r="H132" s="25" t="s">
        <v>130</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59.194746950000003</v>
      </c>
      <c r="N132" s="1">
        <f>SUMIFS(DispatchableCapacity_1!H:H,DispatchableCapacity_1!$A:$A,$B$125,DispatchableCapacity_1!$B:$B,$H132)</f>
        <v>59.194746950000003</v>
      </c>
      <c r="O132" s="1">
        <f>SUMIFS(DispatchableCapacity_1!I:I,DispatchableCapacity_1!$A:$A,$B$125,DispatchableCapacity_1!$B:$B,$H132)</f>
        <v>59.194746950000003</v>
      </c>
      <c r="P132" s="1">
        <f>SUMIFS(DispatchableCapacity_1!J:J,DispatchableCapacity_1!$A:$A,$B$125,DispatchableCapacity_1!$B:$B,$H132)</f>
        <v>59.194746950000003</v>
      </c>
      <c r="Q132" s="1">
        <f>SUMIFS(DispatchableCapacity_1!K:K,DispatchableCapacity_1!$A:$A,$B$125,DispatchableCapacity_1!$B:$B,$H132)</f>
        <v>59.194746950000003</v>
      </c>
      <c r="R132" s="1">
        <f>SUMIFS(DispatchableCapacity_1!L:L,DispatchableCapacity_1!$A:$A,$B$125,DispatchableCapacity_1!$B:$B,$H132)</f>
        <v>59.194746950000003</v>
      </c>
      <c r="S132" s="1">
        <f>SUMIFS(DispatchableCapacity_1!M:M,DispatchableCapacity_1!$A:$A,$B$125,DispatchableCapacity_1!$B:$B,$H132)</f>
        <v>240.75185486000001</v>
      </c>
      <c r="T132" s="1">
        <f>SUMIFS(DispatchableCapacity_1!N:N,DispatchableCapacity_1!$A:$A,$B$125,DispatchableCapacity_1!$B:$B,$H132)</f>
        <v>393.19614262000005</v>
      </c>
      <c r="U132" s="1">
        <f>SUMIFS(DispatchableCapacity_1!O:O,DispatchableCapacity_1!$A:$A,$B$125,DispatchableCapacity_1!$B:$B,$H132)</f>
        <v>517.60454410000011</v>
      </c>
      <c r="V132" s="1">
        <f>SUMIFS(DispatchableCapacity_1!P:P,DispatchableCapacity_1!$A:$A,$B$125,DispatchableCapacity_1!$B:$B,$H132)</f>
        <v>1330.60711388</v>
      </c>
      <c r="W132" s="1">
        <f>SUMIFS(DispatchableCapacity_1!Q:Q,DispatchableCapacity_1!$A:$A,$B$125,DispatchableCapacity_1!$B:$B,$H132)</f>
        <v>3164.3373969799995</v>
      </c>
      <c r="X132" s="1">
        <f>SUMIFS(DispatchableCapacity_1!R:R,DispatchableCapacity_1!$A:$A,$B$125,DispatchableCapacity_1!$B:$B,$H132)</f>
        <v>3655.6710329099997</v>
      </c>
      <c r="Y132" s="1">
        <f>SUMIFS(DispatchableCapacity_1!S:S,DispatchableCapacity_1!$A:$A,$B$125,DispatchableCapacity_1!$B:$B,$H132)</f>
        <v>4648.79045279</v>
      </c>
      <c r="Z132" s="1">
        <f>SUMIFS(DispatchableCapacity_1!T:T,DispatchableCapacity_1!$A:$A,$B$125,DispatchableCapacity_1!$B:$B,$H132)</f>
        <v>4824.7878414500001</v>
      </c>
      <c r="AA132" s="1">
        <f>SUMIFS(DispatchableCapacity_1!U:U,DispatchableCapacity_1!$A:$A,$B$125,DispatchableCapacity_1!$B:$B,$H132)</f>
        <v>5280.5616873500003</v>
      </c>
      <c r="AB132" s="1">
        <f>SUMIFS(DispatchableCapacity_1!V:V,DispatchableCapacity_1!$A:$A,$B$125,DispatchableCapacity_1!$B:$B,$H132)</f>
        <v>5280.5616873500003</v>
      </c>
      <c r="AC132" s="1">
        <f>SUMIFS(DispatchableCapacity_1!W:W,DispatchableCapacity_1!$A:$A,$B$125,DispatchableCapacity_1!$B:$B,$H132)</f>
        <v>5280.5616873500003</v>
      </c>
    </row>
    <row r="133" spans="8:29">
      <c r="H133" s="25" t="s">
        <v>131</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2256.7840899600001</v>
      </c>
      <c r="U133" s="1">
        <f>SUMIFS(DispatchableCapacity_1!O:O,DispatchableCapacity_1!$A:$A,$B$125,DispatchableCapacity_1!$B:$B,$H133)</f>
        <v>2256.7840899600001</v>
      </c>
      <c r="V133" s="1">
        <f>SUMIFS(DispatchableCapacity_1!P:P,DispatchableCapacity_1!$A:$A,$B$125,DispatchableCapacity_1!$B:$B,$H133)</f>
        <v>2256.7840899600001</v>
      </c>
      <c r="W133" s="1">
        <f>SUMIFS(DispatchableCapacity_1!Q:Q,DispatchableCapacity_1!$A:$A,$B$125,DispatchableCapacity_1!$B:$B,$H133)</f>
        <v>2256.7840899600001</v>
      </c>
      <c r="X133" s="1">
        <f>SUMIFS(DispatchableCapacity_1!R:R,DispatchableCapacity_1!$A:$A,$B$125,DispatchableCapacity_1!$B:$B,$H133)</f>
        <v>2256.7840899600001</v>
      </c>
      <c r="Y133" s="1">
        <f>SUMIFS(DispatchableCapacity_1!S:S,DispatchableCapacity_1!$A:$A,$B$125,DispatchableCapacity_1!$B:$B,$H133)</f>
        <v>2256.7840899600001</v>
      </c>
      <c r="Z133" s="1">
        <f>SUMIFS(DispatchableCapacity_1!T:T,DispatchableCapacity_1!$A:$A,$B$125,DispatchableCapacity_1!$B:$B,$H133)</f>
        <v>2256.7840899600001</v>
      </c>
      <c r="AA133" s="1">
        <f>SUMIFS(DispatchableCapacity_1!U:U,DispatchableCapacity_1!$A:$A,$B$125,DispatchableCapacity_1!$B:$B,$H133)</f>
        <v>2377.91248864</v>
      </c>
      <c r="AB133" s="1">
        <f>SUMIFS(DispatchableCapacity_1!V:V,DispatchableCapacity_1!$A:$A,$B$125,DispatchableCapacity_1!$B:$B,$H133)</f>
        <v>2377.91248864</v>
      </c>
      <c r="AC133" s="1">
        <f>SUMIFS(DispatchableCapacity_1!W:W,DispatchableCapacity_1!$A:$A,$B$125,DispatchableCapacity_1!$B:$B,$H133)</f>
        <v>2377.91248864</v>
      </c>
    </row>
    <row r="134" spans="8:29">
      <c r="H134" s="25" t="s">
        <v>124</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133</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134</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135</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5175</v>
      </c>
      <c r="R138" s="1">
        <f>SUMIFS(DispatchableCapacity_1!L:L,DispatchableCapacity_1!$A:$A,$B$125,DispatchableCapacity_1!$B:$B,$H138)</f>
        <v>5937.5</v>
      </c>
      <c r="S138" s="1">
        <f>SUMIFS(DispatchableCapacity_1!M:M,DispatchableCapacity_1!$A:$A,$B$125,DispatchableCapacity_1!$B:$B,$H138)</f>
        <v>6312.5</v>
      </c>
      <c r="T138" s="1">
        <f>SUMIFS(DispatchableCapacity_1!N:N,DispatchableCapacity_1!$A:$A,$B$125,DispatchableCapacity_1!$B:$B,$H138)</f>
        <v>9801.8399999600006</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16530.839999970001</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19379.63999996</v>
      </c>
      <c r="AB138" s="1">
        <f>SUMIFS(DispatchableCapacity_1!V:V,DispatchableCapacity_1!$A:$A,$B$125,DispatchableCapacity_1!$B:$B,$H138)</f>
        <v>19499.63999996</v>
      </c>
      <c r="AC138" s="1">
        <f>SUMIFS(DispatchableCapacity_1!W:W,DispatchableCapacity_1!$A:$A,$B$125,DispatchableCapacity_1!$B:$B,$H138)</f>
        <v>19499.63999996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CaseName_1</f>
        <v>Central with TRET (Counterfactual)</v>
      </c>
      <c r="I149" s="21">
        <f>SUM(J149:AD149)</f>
        <v>2115.116299409945</v>
      </c>
      <c r="J149" s="21">
        <f>Emissions_1!C4</f>
        <v>128.69985425148849</v>
      </c>
      <c r="K149" s="21">
        <f>Emissions_1!D4</f>
        <v>128.01879723971325</v>
      </c>
      <c r="L149" s="21">
        <f>Emissions_1!E4</f>
        <v>127.28645473867972</v>
      </c>
      <c r="M149" s="21">
        <f>Emissions_1!F4</f>
        <v>122.96592960722307</v>
      </c>
      <c r="N149" s="21">
        <f>Emissions_1!G4</f>
        <v>118.80915301732257</v>
      </c>
      <c r="O149" s="21">
        <f>Emissions_1!H4</f>
        <v>113.8011879581632</v>
      </c>
      <c r="P149" s="21">
        <f>Emissions_1!I4</f>
        <v>116.95903163497853</v>
      </c>
      <c r="Q149" s="21">
        <f>Emissions_1!J4</f>
        <v>106.90426626937465</v>
      </c>
      <c r="R149" s="21">
        <f>Emissions_1!K4</f>
        <v>103.47077235499502</v>
      </c>
      <c r="S149" s="21">
        <f>Emissions_1!L4</f>
        <v>107.0360587840983</v>
      </c>
      <c r="T149" s="21">
        <f>Emissions_1!M4</f>
        <v>101.79089867274894</v>
      </c>
      <c r="U149" s="21">
        <f>Emissions_1!N4</f>
        <v>95.95796881549127</v>
      </c>
      <c r="V149" s="21">
        <f>Emissions_1!O4</f>
        <v>96.392546326738696</v>
      </c>
      <c r="W149" s="21">
        <f>Emissions_1!P4</f>
        <v>95.191098502582221</v>
      </c>
      <c r="X149" s="21">
        <f>Emissions_1!Q4</f>
        <v>76.267435519935248</v>
      </c>
      <c r="Y149" s="21">
        <f>Emissions_1!R4</f>
        <v>75.248036111533693</v>
      </c>
      <c r="Z149" s="21">
        <f>Emissions_1!S4</f>
        <v>79.954148513357225</v>
      </c>
      <c r="AA149" s="21">
        <f>Emissions_1!T4</f>
        <v>77.228193438727587</v>
      </c>
      <c r="AB149" s="21">
        <f>Emissions_1!U4</f>
        <v>78.927384481177043</v>
      </c>
      <c r="AC149" s="21">
        <f>Emissions_1!V4</f>
        <v>83.203760949744876</v>
      </c>
      <c r="AD149" s="21">
        <f>Emissions_1!W4</f>
        <v>81.0033222218714</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114</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115</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116</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312.20613539999977</v>
      </c>
      <c r="M170" s="1">
        <f>SUMIFS(Capacity_1!H:H,Capacity_1!$A:$A,$B$164,Capacity_1!$B:$B,$H170)-SUMIFS(Capacity_1!$C:$C,Capacity_1!$A:$A,$B$164,Capacity_1!$B:$B,$H170)</f>
        <v>312.20613539999977</v>
      </c>
      <c r="N170" s="1">
        <f>SUMIFS(Capacity_1!I:I,Capacity_1!$A:$A,$B$164,Capacity_1!$B:$B,$H170)-SUMIFS(Capacity_1!$C:$C,Capacity_1!$A:$A,$B$164,Capacity_1!$B:$B,$H170)</f>
        <v>312.20613539999977</v>
      </c>
      <c r="O170" s="1">
        <f>SUMIFS(Capacity_1!J:J,Capacity_1!$A:$A,$B$164,Capacity_1!$B:$B,$H170)-SUMIFS(Capacity_1!$C:$C,Capacity_1!$A:$A,$B$164,Capacity_1!$B:$B,$H170)</f>
        <v>312.20613539999977</v>
      </c>
      <c r="P170" s="1">
        <f>SUMIFS(Capacity_1!K:K,Capacity_1!$A:$A,$B$164,Capacity_1!$B:$B,$H170)-SUMIFS(Capacity_1!$C:$C,Capacity_1!$A:$A,$B$164,Capacity_1!$B:$B,$H170)</f>
        <v>582.95819819999997</v>
      </c>
      <c r="Q170" s="1">
        <f>SUMIFS(Capacity_1!L:L,Capacity_1!$A:$A,$B$164,Capacity_1!$B:$B,$H170)-SUMIFS(Capacity_1!$C:$C,Capacity_1!$A:$A,$B$164,Capacity_1!$B:$B,$H170)</f>
        <v>1822.4573581799996</v>
      </c>
      <c r="R170" s="1">
        <f>SUMIFS(Capacity_1!M:M,Capacity_1!$A:$A,$B$164,Capacity_1!$B:$B,$H170)-SUMIFS(Capacity_1!$C:$C,Capacity_1!$A:$A,$B$164,Capacity_1!$B:$B,$H170)</f>
        <v>1439.9573581799996</v>
      </c>
      <c r="S170" s="1">
        <f>SUMIFS(Capacity_1!N:N,Capacity_1!$A:$A,$B$164,Capacity_1!$B:$B,$H170)-SUMIFS(Capacity_1!$C:$C,Capacity_1!$A:$A,$B$164,Capacity_1!$B:$B,$H170)</f>
        <v>1439.9573581799996</v>
      </c>
      <c r="T170" s="1">
        <f>SUMIFS(Capacity_1!O:O,Capacity_1!$A:$A,$B$164,Capacity_1!$B:$B,$H170)-SUMIFS(Capacity_1!$C:$C,Capacity_1!$A:$A,$B$164,Capacity_1!$B:$B,$H170)</f>
        <v>3505.4207797200015</v>
      </c>
      <c r="U170" s="1">
        <f>SUMIFS(Capacity_1!P:P,Capacity_1!$A:$A,$B$164,Capacity_1!$B:$B,$H170)-SUMIFS(Capacity_1!$C:$C,Capacity_1!$A:$A,$B$164,Capacity_1!$B:$B,$H170)</f>
        <v>3043.4207797100025</v>
      </c>
      <c r="V170" s="1">
        <f>SUMIFS(Capacity_1!Q:Q,Capacity_1!$A:$A,$B$164,Capacity_1!$B:$B,$H170)-SUMIFS(Capacity_1!$C:$C,Capacity_1!$A:$A,$B$164,Capacity_1!$B:$B,$H170)</f>
        <v>3140.8076134700023</v>
      </c>
      <c r="W170" s="1">
        <f>SUMIFS(Capacity_1!R:R,Capacity_1!$A:$A,$B$164,Capacity_1!$B:$B,$H170)-SUMIFS(Capacity_1!$C:$C,Capacity_1!$A:$A,$B$164,Capacity_1!$B:$B,$H170)</f>
        <v>3973.9249003900004</v>
      </c>
      <c r="X170" s="1">
        <f>SUMIFS(Capacity_1!S:S,Capacity_1!$A:$A,$B$164,Capacity_1!$B:$B,$H170)-SUMIFS(Capacity_1!$C:$C,Capacity_1!$A:$A,$B$164,Capacity_1!$B:$B,$H170)</f>
        <v>5073.5051443300017</v>
      </c>
      <c r="Y170" s="1">
        <f>SUMIFS(Capacity_1!T:T,Capacity_1!$A:$A,$B$164,Capacity_1!$B:$B,$H170)-SUMIFS(Capacity_1!$C:$C,Capacity_1!$A:$A,$B$164,Capacity_1!$B:$B,$H170)</f>
        <v>5996.41826287</v>
      </c>
      <c r="Z170" s="1">
        <f>SUMIFS(Capacity_1!U:U,Capacity_1!$A:$A,$B$164,Capacity_1!$B:$B,$H170)-SUMIFS(Capacity_1!$C:$C,Capacity_1!$A:$A,$B$164,Capacity_1!$B:$B,$H170)</f>
        <v>6529.5588618099991</v>
      </c>
      <c r="AA170" s="1">
        <f>SUMIFS(Capacity_1!V:V,Capacity_1!$A:$A,$B$164,Capacity_1!$B:$B,$H170)-SUMIFS(Capacity_1!$C:$C,Capacity_1!$A:$A,$B$164,Capacity_1!$B:$B,$H170)</f>
        <v>6242.6167039100001</v>
      </c>
      <c r="AB170" s="1">
        <f>SUMIFS(Capacity_1!W:W,Capacity_1!$A:$A,$B$164,Capacity_1!$B:$B,$H170)-SUMIFS(Capacity_1!$C:$C,Capacity_1!$A:$A,$B$164,Capacity_1!$B:$B,$H170)</f>
        <v>6122.6167039100001</v>
      </c>
      <c r="AC170" s="1">
        <f>SUMIFS(Capacity_1!X:X,Capacity_1!$A:$A,$B$164,Capacity_1!$B:$B,$H170)-SUMIFS(Capacity_1!$C:$C,Capacity_1!$A:$A,$B$164,Capacity_1!$B:$B,$H170)</f>
        <v>6831.5431957100009</v>
      </c>
    </row>
    <row r="171" spans="1:30">
      <c r="H171" s="77" t="s">
        <v>117</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118</v>
      </c>
      <c r="I172" s="1">
        <f>SUMIFS(Capacity_1!D:D,Capacity_1!$A:$A,$B$164,Capacity_1!$B:$B,$H172)-SUMIFS(Capacity_1!$C:$C,Capacity_1!$A:$A,$B$164,Capacity_1!$B:$B,$H172)</f>
        <v>13.470256503660721</v>
      </c>
      <c r="J172" s="1">
        <f>SUMIFS(Capacity_1!E:E,Capacity_1!$A:$A,$B$164,Capacity_1!$B:$B,$H172)-SUMIFS(Capacity_1!$C:$C,Capacity_1!$A:$A,$B$164,Capacity_1!$B:$B,$H172)</f>
        <v>33.449985475160702</v>
      </c>
      <c r="K172" s="1">
        <f>SUMIFS(Capacity_1!F:F,Capacity_1!$A:$A,$B$164,Capacity_1!$B:$B,$H172)-SUMIFS(Capacity_1!$C:$C,Capacity_1!$A:$A,$B$164,Capacity_1!$B:$B,$H172)</f>
        <v>33.632693375960571</v>
      </c>
      <c r="L172" s="1">
        <f>SUMIFS(Capacity_1!G:G,Capacity_1!$A:$A,$B$164,Capacity_1!$B:$B,$H172)-SUMIFS(Capacity_1!$C:$C,Capacity_1!$A:$A,$B$164,Capacity_1!$B:$B,$H172)</f>
        <v>2124.3147308175608</v>
      </c>
      <c r="M172" s="1">
        <f>SUMIFS(Capacity_1!H:H,Capacity_1!$A:$A,$B$164,Capacity_1!$B:$B,$H172)-SUMIFS(Capacity_1!$C:$C,Capacity_1!$A:$A,$B$164,Capacity_1!$B:$B,$H172)</f>
        <v>2222.6225428707603</v>
      </c>
      <c r="N172" s="1">
        <f>SUMIFS(Capacity_1!I:I,Capacity_1!$A:$A,$B$164,Capacity_1!$B:$B,$H172)-SUMIFS(Capacity_1!$C:$C,Capacity_1!$A:$A,$B$164,Capacity_1!$B:$B,$H172)</f>
        <v>2282.6948830698607</v>
      </c>
      <c r="O172" s="1">
        <f>SUMIFS(Capacity_1!J:J,Capacity_1!$A:$A,$B$164,Capacity_1!$B:$B,$H172)-SUMIFS(Capacity_1!$C:$C,Capacity_1!$A:$A,$B$164,Capacity_1!$B:$B,$H172)</f>
        <v>2350.8180268569608</v>
      </c>
      <c r="P172" s="1">
        <f>SUMIFS(Capacity_1!K:K,Capacity_1!$A:$A,$B$164,Capacity_1!$B:$B,$H172)-SUMIFS(Capacity_1!$C:$C,Capacity_1!$A:$A,$B$164,Capacity_1!$B:$B,$H172)</f>
        <v>2424.4279305056607</v>
      </c>
      <c r="Q172" s="1">
        <f>SUMIFS(Capacity_1!L:L,Capacity_1!$A:$A,$B$164,Capacity_1!$B:$B,$H172)-SUMIFS(Capacity_1!$C:$C,Capacity_1!$A:$A,$B$164,Capacity_1!$B:$B,$H172)</f>
        <v>2569.5680781966607</v>
      </c>
      <c r="R172" s="1">
        <f>SUMIFS(Capacity_1!M:M,Capacity_1!$A:$A,$B$164,Capacity_1!$B:$B,$H172)-SUMIFS(Capacity_1!$C:$C,Capacity_1!$A:$A,$B$164,Capacity_1!$B:$B,$H172)</f>
        <v>2804.0566950278608</v>
      </c>
      <c r="S172" s="1">
        <f>SUMIFS(Capacity_1!N:N,Capacity_1!$A:$A,$B$164,Capacity_1!$B:$B,$H172)-SUMIFS(Capacity_1!$C:$C,Capacity_1!$A:$A,$B$164,Capacity_1!$B:$B,$H172)</f>
        <v>3306.8838647609609</v>
      </c>
      <c r="T172" s="1">
        <f>SUMIFS(Capacity_1!O:O,Capacity_1!$A:$A,$B$164,Capacity_1!$B:$B,$H172)-SUMIFS(Capacity_1!$C:$C,Capacity_1!$A:$A,$B$164,Capacity_1!$B:$B,$H172)</f>
        <v>3782.64423890956</v>
      </c>
      <c r="U172" s="1">
        <f>SUMIFS(Capacity_1!P:P,Capacity_1!$A:$A,$B$164,Capacity_1!$B:$B,$H172)-SUMIFS(Capacity_1!$C:$C,Capacity_1!$A:$A,$B$164,Capacity_1!$B:$B,$H172)</f>
        <v>4169.0787107802607</v>
      </c>
      <c r="V172" s="1">
        <f>SUMIFS(Capacity_1!Q:Q,Capacity_1!$A:$A,$B$164,Capacity_1!$B:$B,$H172)-SUMIFS(Capacity_1!$C:$C,Capacity_1!$A:$A,$B$164,Capacity_1!$B:$B,$H172)</f>
        <v>5042.1020478082601</v>
      </c>
      <c r="W172" s="1">
        <f>SUMIFS(Capacity_1!R:R,Capacity_1!$A:$A,$B$164,Capacity_1!$B:$B,$H172)-SUMIFS(Capacity_1!$C:$C,Capacity_1!$A:$A,$B$164,Capacity_1!$B:$B,$H172)</f>
        <v>7017.2132152658605</v>
      </c>
      <c r="X172" s="1">
        <f>SUMIFS(Capacity_1!S:S,Capacity_1!$A:$A,$B$164,Capacity_1!$B:$B,$H172)-SUMIFS(Capacity_1!$C:$C,Capacity_1!$A:$A,$B$164,Capacity_1!$B:$B,$H172)</f>
        <v>7595.490010721961</v>
      </c>
      <c r="Y172" s="1">
        <f>SUMIFS(Capacity_1!T:T,Capacity_1!$A:$A,$B$164,Capacity_1!$B:$B,$H172)-SUMIFS(Capacity_1!$C:$C,Capacity_1!$A:$A,$B$164,Capacity_1!$B:$B,$H172)</f>
        <v>8678.0517464085606</v>
      </c>
      <c r="Z172" s="1">
        <f>SUMIFS(Capacity_1!U:U,Capacity_1!$A:$A,$B$164,Capacity_1!$B:$B,$H172)-SUMIFS(Capacity_1!$C:$C,Capacity_1!$A:$A,$B$164,Capacity_1!$B:$B,$H172)</f>
        <v>8959.2595208046587</v>
      </c>
      <c r="AA172" s="1">
        <f>SUMIFS(Capacity_1!V:V,Capacity_1!$A:$A,$B$164,Capacity_1!$B:$B,$H172)-SUMIFS(Capacity_1!$C:$C,Capacity_1!$A:$A,$B$164,Capacity_1!$B:$B,$H172)</f>
        <v>9655.3226308874619</v>
      </c>
      <c r="AB172" s="1">
        <f>SUMIFS(Capacity_1!W:W,Capacity_1!$A:$A,$B$164,Capacity_1!$B:$B,$H172)-SUMIFS(Capacity_1!$C:$C,Capacity_1!$A:$A,$B$164,Capacity_1!$B:$B,$H172)</f>
        <v>9719.3976287761616</v>
      </c>
      <c r="AC172" s="1">
        <f>SUMIFS(Capacity_1!X:X,Capacity_1!$A:$A,$B$164,Capacity_1!$B:$B,$H172)-SUMIFS(Capacity_1!$C:$C,Capacity_1!$A:$A,$B$164,Capacity_1!$B:$B,$H172)</f>
        <v>9814.9026923325619</v>
      </c>
    </row>
    <row r="173" spans="1:30">
      <c r="H173" s="76" t="s">
        <v>119</v>
      </c>
      <c r="I173" s="1">
        <f>SUMIFS(Capacity_1!D:D,Capacity_1!$A:$A,$B$164,Capacity_1!$B:$B,$H173)-SUMIFS(Capacity_1!$C:$C,Capacity_1!$A:$A,$B$164,Capacity_1!$B:$B,$H173)</f>
        <v>53.881026015964494</v>
      </c>
      <c r="J173" s="1">
        <f>SUMIFS(Capacity_1!E:E,Capacity_1!$A:$A,$B$164,Capacity_1!$B:$B,$H173)-SUMIFS(Capacity_1!$C:$C,Capacity_1!$A:$A,$B$164,Capacity_1!$B:$B,$H173)</f>
        <v>131.31756505733631</v>
      </c>
      <c r="K173" s="1">
        <f>SUMIFS(Capacity_1!F:F,Capacity_1!$A:$A,$B$164,Capacity_1!$B:$B,$H173)-SUMIFS(Capacity_1!$C:$C,Capacity_1!$A:$A,$B$164,Capacity_1!$B:$B,$H173)</f>
        <v>215.88107581321833</v>
      </c>
      <c r="L173" s="1">
        <f>SUMIFS(Capacity_1!G:G,Capacity_1!$A:$A,$B$164,Capacity_1!$B:$B,$H173)-SUMIFS(Capacity_1!$C:$C,Capacity_1!$A:$A,$B$164,Capacity_1!$B:$B,$H173)</f>
        <v>302.90114719889539</v>
      </c>
      <c r="M173" s="1">
        <f>SUMIFS(Capacity_1!H:H,Capacity_1!$A:$A,$B$164,Capacity_1!$B:$B,$H173)-SUMIFS(Capacity_1!$C:$C,Capacity_1!$A:$A,$B$164,Capacity_1!$B:$B,$H173)</f>
        <v>368.41397019840394</v>
      </c>
      <c r="N173" s="1">
        <f>SUMIFS(Capacity_1!I:I,Capacity_1!$A:$A,$B$164,Capacity_1!$B:$B,$H173)-SUMIFS(Capacity_1!$C:$C,Capacity_1!$A:$A,$B$164,Capacity_1!$B:$B,$H173)</f>
        <v>404.74735610625316</v>
      </c>
      <c r="O173" s="1">
        <f>SUMIFS(Capacity_1!J:J,Capacity_1!$A:$A,$B$164,Capacity_1!$B:$B,$H173)-SUMIFS(Capacity_1!$C:$C,Capacity_1!$A:$A,$B$164,Capacity_1!$B:$B,$H173)</f>
        <v>442.55133991770163</v>
      </c>
      <c r="P173" s="1">
        <f>SUMIFS(Capacity_1!K:K,Capacity_1!$A:$A,$B$164,Capacity_1!$B:$B,$H173)-SUMIFS(Capacity_1!$C:$C,Capacity_1!$A:$A,$B$164,Capacity_1!$B:$B,$H173)</f>
        <v>479.79478213494644</v>
      </c>
      <c r="Q173" s="1">
        <f>SUMIFS(Capacity_1!L:L,Capacity_1!$A:$A,$B$164,Capacity_1!$B:$B,$H173)-SUMIFS(Capacity_1!$C:$C,Capacity_1!$A:$A,$B$164,Capacity_1!$B:$B,$H173)</f>
        <v>641.52850526328189</v>
      </c>
      <c r="R173" s="1">
        <f>SUMIFS(Capacity_1!M:M,Capacity_1!$A:$A,$B$164,Capacity_1!$B:$B,$H173)-SUMIFS(Capacity_1!$C:$C,Capacity_1!$A:$A,$B$164,Capacity_1!$B:$B,$H173)</f>
        <v>609.77619290921564</v>
      </c>
      <c r="S173" s="1">
        <f>SUMIFS(Capacity_1!N:N,Capacity_1!$A:$A,$B$164,Capacity_1!$B:$B,$H173)-SUMIFS(Capacity_1!$C:$C,Capacity_1!$A:$A,$B$164,Capacity_1!$B:$B,$H173)</f>
        <v>614.58448731731164</v>
      </c>
      <c r="T173" s="1">
        <f>SUMIFS(Capacity_1!O:O,Capacity_1!$A:$A,$B$164,Capacity_1!$B:$B,$H173)-SUMIFS(Capacity_1!$C:$C,Capacity_1!$A:$A,$B$164,Capacity_1!$B:$B,$H173)</f>
        <v>649.27826686617846</v>
      </c>
      <c r="U173" s="1">
        <f>SUMIFS(Capacity_1!P:P,Capacity_1!$A:$A,$B$164,Capacity_1!$B:$B,$H173)-SUMIFS(Capacity_1!$C:$C,Capacity_1!$A:$A,$B$164,Capacity_1!$B:$B,$H173)</f>
        <v>685.34614503489456</v>
      </c>
      <c r="V173" s="1">
        <f>SUMIFS(Capacity_1!Q:Q,Capacity_1!$A:$A,$B$164,Capacity_1!$B:$B,$H173)-SUMIFS(Capacity_1!$C:$C,Capacity_1!$A:$A,$B$164,Capacity_1!$B:$B,$H173)</f>
        <v>785.74892982895449</v>
      </c>
      <c r="W173" s="1">
        <f>SUMIFS(Capacity_1!R:R,Capacity_1!$A:$A,$B$164,Capacity_1!$B:$B,$H173)-SUMIFS(Capacity_1!$C:$C,Capacity_1!$A:$A,$B$164,Capacity_1!$B:$B,$H173)</f>
        <v>937.83345154728113</v>
      </c>
      <c r="X173" s="1">
        <f>SUMIFS(Capacity_1!S:S,Capacity_1!$A:$A,$B$164,Capacity_1!$B:$B,$H173)-SUMIFS(Capacity_1!$C:$C,Capacity_1!$A:$A,$B$164,Capacity_1!$B:$B,$H173)</f>
        <v>1025.5444687434158</v>
      </c>
      <c r="Y173" s="1">
        <f>SUMIFS(Capacity_1!T:T,Capacity_1!$A:$A,$B$164,Capacity_1!$B:$B,$H173)-SUMIFS(Capacity_1!$C:$C,Capacity_1!$A:$A,$B$164,Capacity_1!$B:$B,$H173)</f>
        <v>1125.3359604371658</v>
      </c>
      <c r="Z173" s="1">
        <f>SUMIFS(Capacity_1!U:U,Capacity_1!$A:$A,$B$164,Capacity_1!$B:$B,$H173)-SUMIFS(Capacity_1!$C:$C,Capacity_1!$A:$A,$B$164,Capacity_1!$B:$B,$H173)</f>
        <v>1242.885578387607</v>
      </c>
      <c r="AA173" s="1">
        <f>SUMIFS(Capacity_1!V:V,Capacity_1!$A:$A,$B$164,Capacity_1!$B:$B,$H173)-SUMIFS(Capacity_1!$C:$C,Capacity_1!$A:$A,$B$164,Capacity_1!$B:$B,$H173)</f>
        <v>1375.5222485066874</v>
      </c>
      <c r="AB173" s="1">
        <f>SUMIFS(Capacity_1!W:W,Capacity_1!$A:$A,$B$164,Capacity_1!$B:$B,$H173)-SUMIFS(Capacity_1!$C:$C,Capacity_1!$A:$A,$B$164,Capacity_1!$B:$B,$H173)</f>
        <v>1439.074623002241</v>
      </c>
      <c r="AC173" s="1">
        <f>SUMIFS(Capacity_1!X:X,Capacity_1!$A:$A,$B$164,Capacity_1!$B:$B,$H173)-SUMIFS(Capacity_1!$C:$C,Capacity_1!$A:$A,$B$164,Capacity_1!$B:$B,$H173)</f>
        <v>1496.3634107762437</v>
      </c>
    </row>
    <row r="174" spans="1:30">
      <c r="H174" s="77" t="s">
        <v>120</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1200.9301750100003</v>
      </c>
      <c r="L174" s="1">
        <f>SUMIFS(Capacity_1!G:G,Capacity_1!$A:$A,$B$164,Capacity_1!$B:$B,$H174)-SUMIFS(Capacity_1!$C:$C,Capacity_1!$A:$A,$B$164,Capacity_1!$B:$B,$H174)</f>
        <v>1323.187371510001</v>
      </c>
      <c r="M174" s="1">
        <f>SUMIFS(Capacity_1!H:H,Capacity_1!$A:$A,$B$164,Capacity_1!$B:$B,$H174)-SUMIFS(Capacity_1!$C:$C,Capacity_1!$A:$A,$B$164,Capacity_1!$B:$B,$H174)</f>
        <v>2023.5485648699996</v>
      </c>
      <c r="N174" s="1">
        <f>SUMIFS(Capacity_1!I:I,Capacity_1!$A:$A,$B$164,Capacity_1!$B:$B,$H174)-SUMIFS(Capacity_1!$C:$C,Capacity_1!$A:$A,$B$164,Capacity_1!$B:$B,$H174)</f>
        <v>2895.1282532699988</v>
      </c>
      <c r="O174" s="1">
        <f>SUMIFS(Capacity_1!J:J,Capacity_1!$A:$A,$B$164,Capacity_1!$B:$B,$H174)-SUMIFS(Capacity_1!$C:$C,Capacity_1!$A:$A,$B$164,Capacity_1!$B:$B,$H174)</f>
        <v>3509.2366173899991</v>
      </c>
      <c r="P174" s="1">
        <f>SUMIFS(Capacity_1!K:K,Capacity_1!$A:$A,$B$164,Capacity_1!$B:$B,$H174)-SUMIFS(Capacity_1!$C:$C,Capacity_1!$A:$A,$B$164,Capacity_1!$B:$B,$H174)</f>
        <v>5511.4035931199978</v>
      </c>
      <c r="Q174" s="1">
        <f>SUMIFS(Capacity_1!L:L,Capacity_1!$A:$A,$B$164,Capacity_1!$B:$B,$H174)-SUMIFS(Capacity_1!$C:$C,Capacity_1!$A:$A,$B$164,Capacity_1!$B:$B,$H174)</f>
        <v>6284.9846057199975</v>
      </c>
      <c r="R174" s="1">
        <f>SUMIFS(Capacity_1!M:M,Capacity_1!$A:$A,$B$164,Capacity_1!$B:$B,$H174)-SUMIFS(Capacity_1!$C:$C,Capacity_1!$A:$A,$B$164,Capacity_1!$B:$B,$H174)</f>
        <v>6242.1051587399979</v>
      </c>
      <c r="S174" s="1">
        <f>SUMIFS(Capacity_1!N:N,Capacity_1!$A:$A,$B$164,Capacity_1!$B:$B,$H174)-SUMIFS(Capacity_1!$C:$C,Capacity_1!$A:$A,$B$164,Capacity_1!$B:$B,$H174)</f>
        <v>6242.1051587399979</v>
      </c>
      <c r="T174" s="1">
        <f>SUMIFS(Capacity_1!O:O,Capacity_1!$A:$A,$B$164,Capacity_1!$B:$B,$H174)-SUMIFS(Capacity_1!$C:$C,Capacity_1!$A:$A,$B$164,Capacity_1!$B:$B,$H174)</f>
        <v>6960.2020916400015</v>
      </c>
      <c r="U174" s="1">
        <f>SUMIFS(Capacity_1!P:P,Capacity_1!$A:$A,$B$164,Capacity_1!$B:$B,$H174)-SUMIFS(Capacity_1!$C:$C,Capacity_1!$A:$A,$B$164,Capacity_1!$B:$B,$H174)</f>
        <v>6681.5020916400008</v>
      </c>
      <c r="V174" s="1">
        <f>SUMIFS(Capacity_1!Q:Q,Capacity_1!$A:$A,$B$164,Capacity_1!$B:$B,$H174)-SUMIFS(Capacity_1!$C:$C,Capacity_1!$A:$A,$B$164,Capacity_1!$B:$B,$H174)</f>
        <v>6681.5020916400008</v>
      </c>
      <c r="W174" s="1">
        <f>SUMIFS(Capacity_1!R:R,Capacity_1!$A:$A,$B$164,Capacity_1!$B:$B,$H174)-SUMIFS(Capacity_1!$C:$C,Capacity_1!$A:$A,$B$164,Capacity_1!$B:$B,$H174)</f>
        <v>12381.002091630002</v>
      </c>
      <c r="X174" s="1">
        <f>SUMIFS(Capacity_1!S:S,Capacity_1!$A:$A,$B$164,Capacity_1!$B:$B,$H174)-SUMIFS(Capacity_1!$C:$C,Capacity_1!$A:$A,$B$164,Capacity_1!$B:$B,$H174)</f>
        <v>12528.502091630002</v>
      </c>
      <c r="Y174" s="1">
        <f>SUMIFS(Capacity_1!T:T,Capacity_1!$A:$A,$B$164,Capacity_1!$B:$B,$H174)-SUMIFS(Capacity_1!$C:$C,Capacity_1!$A:$A,$B$164,Capacity_1!$B:$B,$H174)</f>
        <v>13222.003679880003</v>
      </c>
      <c r="Z174" s="1">
        <f>SUMIFS(Capacity_1!U:U,Capacity_1!$A:$A,$B$164,Capacity_1!$B:$B,$H174)-SUMIFS(Capacity_1!$C:$C,Capacity_1!$A:$A,$B$164,Capacity_1!$B:$B,$H174)</f>
        <v>13222.003679880003</v>
      </c>
      <c r="AA174" s="1">
        <f>SUMIFS(Capacity_1!V:V,Capacity_1!$A:$A,$B$164,Capacity_1!$B:$B,$H174)-SUMIFS(Capacity_1!$C:$C,Capacity_1!$A:$A,$B$164,Capacity_1!$B:$B,$H174)</f>
        <v>13099.94469163</v>
      </c>
      <c r="AB174" s="1">
        <f>SUMIFS(Capacity_1!W:W,Capacity_1!$A:$A,$B$164,Capacity_1!$B:$B,$H174)-SUMIFS(Capacity_1!$C:$C,Capacity_1!$A:$A,$B$164,Capacity_1!$B:$B,$H174)</f>
        <v>12665.844691630002</v>
      </c>
      <c r="AC174" s="1">
        <f>SUMIFS(Capacity_1!X:X,Capacity_1!$A:$A,$B$164,Capacity_1!$B:$B,$H174)-SUMIFS(Capacity_1!$C:$C,Capacity_1!$A:$A,$B$164,Capacity_1!$B:$B,$H174)</f>
        <v>12617.54469164</v>
      </c>
    </row>
    <row r="175" spans="1:30">
      <c r="H175" s="77" t="s">
        <v>121</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890</v>
      </c>
      <c r="M175" s="1">
        <f>SUMIFS(Capacity_1!H:H,Capacity_1!$A:$A,$B$164,Capacity_1!$B:$B,$H175)-SUMIFS(Capacity_1!$C:$C,Capacity_1!$A:$A,$B$164,Capacity_1!$B:$B,$H175)</f>
        <v>1050</v>
      </c>
      <c r="N175" s="1">
        <f>SUMIFS(Capacity_1!I:I,Capacity_1!$A:$A,$B$164,Capacity_1!$B:$B,$H175)-SUMIFS(Capacity_1!$C:$C,Capacity_1!$A:$A,$B$164,Capacity_1!$B:$B,$H175)</f>
        <v>1703.0918765099996</v>
      </c>
      <c r="O175" s="1">
        <f>SUMIFS(Capacity_1!J:J,Capacity_1!$A:$A,$B$164,Capacity_1!$B:$B,$H175)-SUMIFS(Capacity_1!$C:$C,Capacity_1!$A:$A,$B$164,Capacity_1!$B:$B,$H175)</f>
        <v>3405.7721047199993</v>
      </c>
      <c r="P175" s="1">
        <f>SUMIFS(Capacity_1!K:K,Capacity_1!$A:$A,$B$164,Capacity_1!$B:$B,$H175)-SUMIFS(Capacity_1!$C:$C,Capacity_1!$A:$A,$B$164,Capacity_1!$B:$B,$H175)</f>
        <v>3478.0286526899999</v>
      </c>
      <c r="Q175" s="1">
        <f>SUMIFS(Capacity_1!L:L,Capacity_1!$A:$A,$B$164,Capacity_1!$B:$B,$H175)-SUMIFS(Capacity_1!$C:$C,Capacity_1!$A:$A,$B$164,Capacity_1!$B:$B,$H175)</f>
        <v>4146.8157660399993</v>
      </c>
      <c r="R175" s="1">
        <f>SUMIFS(Capacity_1!M:M,Capacity_1!$A:$A,$B$164,Capacity_1!$B:$B,$H175)-SUMIFS(Capacity_1!$C:$C,Capacity_1!$A:$A,$B$164,Capacity_1!$B:$B,$H175)</f>
        <v>4189.3517663599996</v>
      </c>
      <c r="S175" s="1">
        <f>SUMIFS(Capacity_1!N:N,Capacity_1!$A:$A,$B$164,Capacity_1!$B:$B,$H175)-SUMIFS(Capacity_1!$C:$C,Capacity_1!$A:$A,$B$164,Capacity_1!$B:$B,$H175)</f>
        <v>4614.2190384699988</v>
      </c>
      <c r="T175" s="1">
        <f>SUMIFS(Capacity_1!O:O,Capacity_1!$A:$A,$B$164,Capacity_1!$B:$B,$H175)-SUMIFS(Capacity_1!$C:$C,Capacity_1!$A:$A,$B$164,Capacity_1!$B:$B,$H175)</f>
        <v>5351.0479083699993</v>
      </c>
      <c r="U175" s="1">
        <f>SUMIFS(Capacity_1!P:P,Capacity_1!$A:$A,$B$164,Capacity_1!$B:$B,$H175)-SUMIFS(Capacity_1!$C:$C,Capacity_1!$A:$A,$B$164,Capacity_1!$B:$B,$H175)</f>
        <v>7163.5479083699993</v>
      </c>
      <c r="V175" s="1">
        <f>SUMIFS(Capacity_1!Q:Q,Capacity_1!$A:$A,$B$164,Capacity_1!$B:$B,$H175)-SUMIFS(Capacity_1!$C:$C,Capacity_1!$A:$A,$B$164,Capacity_1!$B:$B,$H175)</f>
        <v>7163.5479083699993</v>
      </c>
      <c r="W175" s="1">
        <f>SUMIFS(Capacity_1!R:R,Capacity_1!$A:$A,$B$164,Capacity_1!$B:$B,$H175)-SUMIFS(Capacity_1!$C:$C,Capacity_1!$A:$A,$B$164,Capacity_1!$B:$B,$H175)</f>
        <v>7163.5479083699993</v>
      </c>
      <c r="X175" s="1">
        <f>SUMIFS(Capacity_1!S:S,Capacity_1!$A:$A,$B$164,Capacity_1!$B:$B,$H175)-SUMIFS(Capacity_1!$C:$C,Capacity_1!$A:$A,$B$164,Capacity_1!$B:$B,$H175)</f>
        <v>7163.5479083699993</v>
      </c>
      <c r="Y175" s="1">
        <f>SUMIFS(Capacity_1!T:T,Capacity_1!$A:$A,$B$164,Capacity_1!$B:$B,$H175)-SUMIFS(Capacity_1!$C:$C,Capacity_1!$A:$A,$B$164,Capacity_1!$B:$B,$H175)</f>
        <v>7163.5479083699993</v>
      </c>
      <c r="Z175" s="1">
        <f>SUMIFS(Capacity_1!U:U,Capacity_1!$A:$A,$B$164,Capacity_1!$B:$B,$H175)-SUMIFS(Capacity_1!$C:$C,Capacity_1!$A:$A,$B$164,Capacity_1!$B:$B,$H175)</f>
        <v>7163.5479083699993</v>
      </c>
      <c r="AA175" s="1">
        <f>SUMIFS(Capacity_1!V:V,Capacity_1!$A:$A,$B$164,Capacity_1!$B:$B,$H175)-SUMIFS(Capacity_1!$C:$C,Capacity_1!$A:$A,$B$164,Capacity_1!$B:$B,$H175)</f>
        <v>7163.5479083699993</v>
      </c>
      <c r="AB175" s="1">
        <f>SUMIFS(Capacity_1!W:W,Capacity_1!$A:$A,$B$164,Capacity_1!$B:$B,$H175)-SUMIFS(Capacity_1!$C:$C,Capacity_1!$A:$A,$B$164,Capacity_1!$B:$B,$H175)</f>
        <v>7163.5479083699993</v>
      </c>
      <c r="AC175" s="1">
        <f>SUMIFS(Capacity_1!X:X,Capacity_1!$A:$A,$B$164,Capacity_1!$B:$B,$H175)-SUMIFS(Capacity_1!$C:$C,Capacity_1!$A:$A,$B$164,Capacity_1!$B:$B,$H175)</f>
        <v>7163.5479083699993</v>
      </c>
    </row>
    <row r="176" spans="1:30">
      <c r="H176" s="77" t="s">
        <v>122</v>
      </c>
      <c r="I176" s="1">
        <f>SUMIFS(Capacity_1!D:D,Capacity_1!$A:$A,$B$164,Capacity_1!$B:$B,$H176)-SUMIFS(Capacity_1!$C:$C,Capacity_1!$A:$A,$B$164,Capacity_1!$B:$B,$H176)</f>
        <v>604.98502786991958</v>
      </c>
      <c r="J176" s="1">
        <f>SUMIFS(Capacity_1!E:E,Capacity_1!$A:$A,$B$164,Capacity_1!$B:$B,$H176)-SUMIFS(Capacity_1!$C:$C,Capacity_1!$A:$A,$B$164,Capacity_1!$B:$B,$H176)</f>
        <v>1189.7329629159485</v>
      </c>
      <c r="K176" s="1">
        <f>SUMIFS(Capacity_1!F:F,Capacity_1!$A:$A,$B$164,Capacity_1!$B:$B,$H176)-SUMIFS(Capacity_1!$C:$C,Capacity_1!$A:$A,$B$164,Capacity_1!$B:$B,$H176)</f>
        <v>1532.436668505432</v>
      </c>
      <c r="L176" s="1">
        <f>SUMIFS(Capacity_1!G:G,Capacity_1!$A:$A,$B$164,Capacity_1!$B:$B,$H176)-SUMIFS(Capacity_1!$C:$C,Capacity_1!$A:$A,$B$164,Capacity_1!$B:$B,$H176)</f>
        <v>1807.9091521745504</v>
      </c>
      <c r="M176" s="1">
        <f>SUMIFS(Capacity_1!H:H,Capacity_1!$A:$A,$B$164,Capacity_1!$B:$B,$H176)-SUMIFS(Capacity_1!$C:$C,Capacity_1!$A:$A,$B$164,Capacity_1!$B:$B,$H176)</f>
        <v>2055.094857978198</v>
      </c>
      <c r="N176" s="1">
        <f>SUMIFS(Capacity_1!I:I,Capacity_1!$A:$A,$B$164,Capacity_1!$B:$B,$H176)-SUMIFS(Capacity_1!$C:$C,Capacity_1!$A:$A,$B$164,Capacity_1!$B:$B,$H176)</f>
        <v>2296.5695620012175</v>
      </c>
      <c r="O176" s="1">
        <f>SUMIFS(Capacity_1!J:J,Capacity_1!$A:$A,$B$164,Capacity_1!$B:$B,$H176)-SUMIFS(Capacity_1!$C:$C,Capacity_1!$A:$A,$B$164,Capacity_1!$B:$B,$H176)</f>
        <v>2536.2501262412061</v>
      </c>
      <c r="P176" s="1">
        <f>SUMIFS(Capacity_1!K:K,Capacity_1!$A:$A,$B$164,Capacity_1!$B:$B,$H176)-SUMIFS(Capacity_1!$C:$C,Capacity_1!$A:$A,$B$164,Capacity_1!$B:$B,$H176)</f>
        <v>2896.189544447705</v>
      </c>
      <c r="Q176" s="1">
        <f>SUMIFS(Capacity_1!L:L,Capacity_1!$A:$A,$B$164,Capacity_1!$B:$B,$H176)-SUMIFS(Capacity_1!$C:$C,Capacity_1!$A:$A,$B$164,Capacity_1!$B:$B,$H176)</f>
        <v>3163.3810565391468</v>
      </c>
      <c r="R176" s="1">
        <f>SUMIFS(Capacity_1!M:M,Capacity_1!$A:$A,$B$164,Capacity_1!$B:$B,$H176)-SUMIFS(Capacity_1!$C:$C,Capacity_1!$A:$A,$B$164,Capacity_1!$B:$B,$H176)</f>
        <v>3404.3796640960027</v>
      </c>
      <c r="S176" s="1">
        <f>SUMIFS(Capacity_1!N:N,Capacity_1!$A:$A,$B$164,Capacity_1!$B:$B,$H176)-SUMIFS(Capacity_1!$C:$C,Capacity_1!$A:$A,$B$164,Capacity_1!$B:$B,$H176)</f>
        <v>3694.2546520555061</v>
      </c>
      <c r="T176" s="1">
        <f>SUMIFS(Capacity_1!O:O,Capacity_1!$A:$A,$B$164,Capacity_1!$B:$B,$H176)-SUMIFS(Capacity_1!$C:$C,Capacity_1!$A:$A,$B$164,Capacity_1!$B:$B,$H176)</f>
        <v>4289.1406628373625</v>
      </c>
      <c r="U176" s="1">
        <f>SUMIFS(Capacity_1!P:P,Capacity_1!$A:$A,$B$164,Capacity_1!$B:$B,$H176)-SUMIFS(Capacity_1!$C:$C,Capacity_1!$A:$A,$B$164,Capacity_1!$B:$B,$H176)</f>
        <v>5030.8105171946645</v>
      </c>
      <c r="V176" s="1">
        <f>SUMIFS(Capacity_1!Q:Q,Capacity_1!$A:$A,$B$164,Capacity_1!$B:$B,$H176)-SUMIFS(Capacity_1!$C:$C,Capacity_1!$A:$A,$B$164,Capacity_1!$B:$B,$H176)</f>
        <v>6172.6100699623676</v>
      </c>
      <c r="W176" s="1">
        <f>SUMIFS(Capacity_1!R:R,Capacity_1!$A:$A,$B$164,Capacity_1!$B:$B,$H176)-SUMIFS(Capacity_1!$C:$C,Capacity_1!$A:$A,$B$164,Capacity_1!$B:$B,$H176)</f>
        <v>7971.8844992726663</v>
      </c>
      <c r="X176" s="1">
        <f>SUMIFS(Capacity_1!S:S,Capacity_1!$A:$A,$B$164,Capacity_1!$B:$B,$H176)-SUMIFS(Capacity_1!$C:$C,Capacity_1!$A:$A,$B$164,Capacity_1!$B:$B,$H176)</f>
        <v>8851.3618517848226</v>
      </c>
      <c r="Y176" s="1">
        <f>SUMIFS(Capacity_1!T:T,Capacity_1!$A:$A,$B$164,Capacity_1!$B:$B,$H176)-SUMIFS(Capacity_1!$C:$C,Capacity_1!$A:$A,$B$164,Capacity_1!$B:$B,$H176)</f>
        <v>9660.6799285530033</v>
      </c>
      <c r="Z176" s="1">
        <f>SUMIFS(Capacity_1!U:U,Capacity_1!$A:$A,$B$164,Capacity_1!$B:$B,$H176)-SUMIFS(Capacity_1!$C:$C,Capacity_1!$A:$A,$B$164,Capacity_1!$B:$B,$H176)</f>
        <v>10304.964252588154</v>
      </c>
      <c r="AA176" s="1">
        <f>SUMIFS(Capacity_1!V:V,Capacity_1!$A:$A,$B$164,Capacity_1!$B:$B,$H176)-SUMIFS(Capacity_1!$C:$C,Capacity_1!$A:$A,$B$164,Capacity_1!$B:$B,$H176)</f>
        <v>10925.335280093554</v>
      </c>
      <c r="AB176" s="1">
        <f>SUMIFS(Capacity_1!W:W,Capacity_1!$A:$A,$B$164,Capacity_1!$B:$B,$H176)-SUMIFS(Capacity_1!$C:$C,Capacity_1!$A:$A,$B$164,Capacity_1!$B:$B,$H176)</f>
        <v>12094.855259200489</v>
      </c>
      <c r="AC176" s="1">
        <f>SUMIFS(Capacity_1!X:X,Capacity_1!$A:$A,$B$164,Capacity_1!$B:$B,$H176)-SUMIFS(Capacity_1!$C:$C,Capacity_1!$A:$A,$B$164,Capacity_1!$B:$B,$H176)</f>
        <v>13276.925333944728</v>
      </c>
    </row>
    <row r="177" spans="1:30">
      <c r="H177" s="69" t="s">
        <v>123</v>
      </c>
      <c r="I177" s="1">
        <f>SUM(I167:I172,I179)</f>
        <v>52.95491454650994</v>
      </c>
      <c r="J177" s="1">
        <f t="shared" ref="J177:AC177" si="3">SUM(J167:J172,J179)</f>
        <v>-600.15131187441841</v>
      </c>
      <c r="K177" s="1">
        <f t="shared" si="3"/>
        <v>-2215.3236069015029</v>
      </c>
      <c r="L177" s="1">
        <f t="shared" si="3"/>
        <v>228.88775100173496</v>
      </c>
      <c r="M177" s="1">
        <f t="shared" si="3"/>
        <v>364.53938684596176</v>
      </c>
      <c r="N177" s="1">
        <f t="shared" si="3"/>
        <v>466.11271525037751</v>
      </c>
      <c r="O177" s="1">
        <f t="shared" si="3"/>
        <v>574.23474648523734</v>
      </c>
      <c r="P177" s="1">
        <f t="shared" si="3"/>
        <v>-120.76608863429738</v>
      </c>
      <c r="Q177" s="1">
        <f t="shared" si="3"/>
        <v>-362.25530136499208</v>
      </c>
      <c r="R177" s="1">
        <f t="shared" si="3"/>
        <v>-816.63167111788414</v>
      </c>
      <c r="S177" s="1">
        <f t="shared" si="3"/>
        <v>-642.73651115706195</v>
      </c>
      <c r="T177" s="1">
        <f t="shared" si="3"/>
        <v>-1314.2042386193875</v>
      </c>
      <c r="U177" s="1">
        <f t="shared" si="3"/>
        <v>-1347.2112389622494</v>
      </c>
      <c r="V177" s="1">
        <f t="shared" si="3"/>
        <v>-328.39326931442156</v>
      </c>
      <c r="W177" s="1">
        <f t="shared" si="3"/>
        <v>-2695.5601696421718</v>
      </c>
      <c r="X177" s="1">
        <f t="shared" si="3"/>
        <v>-1667.5174197443362</v>
      </c>
      <c r="Y177" s="1">
        <f t="shared" si="3"/>
        <v>-1375.7635543031231</v>
      </c>
      <c r="Z177" s="1">
        <f t="shared" si="3"/>
        <v>-512.25742894177733</v>
      </c>
      <c r="AA177" s="1">
        <f t="shared" si="3"/>
        <v>-691.74228602835933</v>
      </c>
      <c r="AB177" s="1">
        <f t="shared" si="3"/>
        <v>-694.73906882685878</v>
      </c>
      <c r="AC177" s="1">
        <f t="shared" si="3"/>
        <v>162.50989507662939</v>
      </c>
    </row>
    <row r="179" spans="1:30">
      <c r="H179" s="69" t="s">
        <v>124</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SUMIFS(Generation_1!C:C,Generation_1!$A:$A,$B$182,Generation_1!$B:$B,$H185)-SUMIFS(Generation_1!$C:$C,Generation_1!$A:$A,$B$182,Generation_1!$B:$B,$H185)</f>
        <v>0</v>
      </c>
      <c r="J185" s="1">
        <f>SUMIFS(Generation_1!D:D,Generation_1!$A:$A,$B$182,Generation_1!$B:$B,$H185)-SUMIFS(Generation_1!$C:$C,Generation_1!$A:$A,$B$182,Generation_1!$B:$B,$H185)</f>
        <v>-2475.7597056419763</v>
      </c>
      <c r="K185" s="1">
        <f>SUMIFS(Generation_1!E:E,Generation_1!$A:$A,$B$182,Generation_1!$B:$B,$H185)-SUMIFS(Generation_1!$C:$C,Generation_1!$A:$A,$B$182,Generation_1!$B:$B,$H185)</f>
        <v>-2254.919359776366</v>
      </c>
      <c r="L185" s="1">
        <f>SUMIFS(Generation_1!F:F,Generation_1!$A:$A,$B$182,Generation_1!$B:$B,$H185)-SUMIFS(Generation_1!$C:$C,Generation_1!$A:$A,$B$182,Generation_1!$B:$B,$H185)</f>
        <v>-5505.7650430716167</v>
      </c>
      <c r="M185" s="1">
        <f>SUMIFS(Generation_1!G:G,Generation_1!$A:$A,$B$182,Generation_1!$B:$B,$H185)-SUMIFS(Generation_1!$C:$C,Generation_1!$A:$A,$B$182,Generation_1!$B:$B,$H185)</f>
        <v>-7303.7953603490314</v>
      </c>
      <c r="N185" s="1">
        <f>SUMIFS(Generation_1!H:H,Generation_1!$A:$A,$B$182,Generation_1!$B:$B,$H185)-SUMIFS(Generation_1!$C:$C,Generation_1!$A:$A,$B$182,Generation_1!$B:$B,$H185)</f>
        <v>-10995.728219368204</v>
      </c>
      <c r="O185" s="1">
        <f>SUMIFS(Generation_1!I:I,Generation_1!$A:$A,$B$182,Generation_1!$B:$B,$H185)-SUMIFS(Generation_1!$C:$C,Generation_1!$A:$A,$B$182,Generation_1!$B:$B,$H185)</f>
        <v>-10616.457913252714</v>
      </c>
      <c r="P185" s="1">
        <f>SUMIFS(Generation_1!J:J,Generation_1!$A:$A,$B$182,Generation_1!$B:$B,$H185)-SUMIFS(Generation_1!$C:$C,Generation_1!$A:$A,$B$182,Generation_1!$B:$B,$H185)</f>
        <v>-17803.537762696127</v>
      </c>
      <c r="Q185" s="1">
        <f>SUMIFS(Generation_1!K:K,Generation_1!$A:$A,$B$182,Generation_1!$B:$B,$H185)-SUMIFS(Generation_1!$C:$C,Generation_1!$A:$A,$B$182,Generation_1!$B:$B,$H185)</f>
        <v>-18672.549759175687</v>
      </c>
      <c r="R185" s="1">
        <f>SUMIFS(Generation_1!L:L,Generation_1!$A:$A,$B$182,Generation_1!$B:$B,$H185)-SUMIFS(Generation_1!$C:$C,Generation_1!$A:$A,$B$182,Generation_1!$B:$B,$H185)</f>
        <v>-14283.369563287415</v>
      </c>
      <c r="S185" s="1">
        <f>SUMIFS(Generation_1!M:M,Generation_1!$A:$A,$B$182,Generation_1!$B:$B,$H185)-SUMIFS(Generation_1!$C:$C,Generation_1!$A:$A,$B$182,Generation_1!$B:$B,$H185)</f>
        <v>-14558.567360414541</v>
      </c>
      <c r="T185" s="1">
        <f>SUMIFS(Generation_1!N:N,Generation_1!$A:$A,$B$182,Generation_1!$B:$B,$H185)-SUMIFS(Generation_1!$C:$C,Generation_1!$A:$A,$B$182,Generation_1!$B:$B,$H185)</f>
        <v>-28582.461941759466</v>
      </c>
      <c r="U185" s="1">
        <f>SUMIFS(Generation_1!O:O,Generation_1!$A:$A,$B$182,Generation_1!$B:$B,$H185)-SUMIFS(Generation_1!$C:$C,Generation_1!$A:$A,$B$182,Generation_1!$B:$B,$H185)</f>
        <v>-27716.605077455402</v>
      </c>
      <c r="V185" s="1">
        <f>SUMIFS(Generation_1!P:P,Generation_1!$A:$A,$B$182,Generation_1!$B:$B,$H185)-SUMIFS(Generation_1!$C:$C,Generation_1!$A:$A,$B$182,Generation_1!$B:$B,$H185)</f>
        <v>-27404.088110672048</v>
      </c>
      <c r="W185" s="1">
        <f>SUMIFS(Generation_1!Q:Q,Generation_1!$A:$A,$B$182,Generation_1!$B:$B,$H185)-SUMIFS(Generation_1!$C:$C,Generation_1!$A:$A,$B$182,Generation_1!$B:$B,$H185)</f>
        <v>-49922.80453583788</v>
      </c>
      <c r="X185" s="1">
        <f>SUMIFS(Generation_1!R:R,Generation_1!$A:$A,$B$182,Generation_1!$B:$B,$H185)-SUMIFS(Generation_1!$C:$C,Generation_1!$A:$A,$B$182,Generation_1!$B:$B,$H185)</f>
        <v>-53330.77561320633</v>
      </c>
      <c r="Y185" s="1">
        <f>SUMIFS(Generation_1!S:S,Generation_1!$A:$A,$B$182,Generation_1!$B:$B,$H185)-SUMIFS(Generation_1!$C:$C,Generation_1!$A:$A,$B$182,Generation_1!$B:$B,$H185)</f>
        <v>-59559.602676256225</v>
      </c>
      <c r="Z185" s="1">
        <f>SUMIFS(Generation_1!T:T,Generation_1!$A:$A,$B$182,Generation_1!$B:$B,$H185)-SUMIFS(Generation_1!$C:$C,Generation_1!$A:$A,$B$182,Generation_1!$B:$B,$H185)</f>
        <v>-59358.079498646926</v>
      </c>
      <c r="AA185" s="1">
        <f>SUMIFS(Generation_1!U:U,Generation_1!$A:$A,$B$182,Generation_1!$B:$B,$H185)-SUMIFS(Generation_1!$C:$C,Generation_1!$A:$A,$B$182,Generation_1!$B:$B,$H185)</f>
        <v>-59343.570028421193</v>
      </c>
      <c r="AB185" s="1">
        <f>SUMIFS(Generation_1!V:V,Generation_1!$A:$A,$B$182,Generation_1!$B:$B,$H185)-SUMIFS(Generation_1!$C:$C,Generation_1!$A:$A,$B$182,Generation_1!$B:$B,$H185)</f>
        <v>-59329.982376940337</v>
      </c>
      <c r="AC185" s="1">
        <f>SUMIFS(Generation_1!W:W,Generation_1!$A:$A,$B$182,Generation_1!$B:$B,$H185)-SUMIFS(Generation_1!$C:$C,Generation_1!$A:$A,$B$182,Generation_1!$B:$B,$H185)</f>
        <v>-59304.332509774184</v>
      </c>
    </row>
    <row r="186" spans="1:30">
      <c r="H186" s="69" t="s">
        <v>114</v>
      </c>
      <c r="I186" s="1">
        <f>SUMIFS(Generation_1!C:C,Generation_1!$A:$A,$B$182,Generation_1!$B:$B,$H186)-SUMIFS(Generation_1!$C:$C,Generation_1!$A:$A,$B$182,Generation_1!$B:$B,$H186)</f>
        <v>0</v>
      </c>
      <c r="J186" s="1">
        <f>SUMIFS(Generation_1!D:D,Generation_1!$A:$A,$B$182,Generation_1!$B:$B,$H186)-SUMIFS(Generation_1!$C:$C,Generation_1!$A:$A,$B$182,Generation_1!$B:$B,$H186)</f>
        <v>1297.5112973643663</v>
      </c>
      <c r="K186" s="1">
        <f>SUMIFS(Generation_1!E:E,Generation_1!$A:$A,$B$182,Generation_1!$B:$B,$H186)-SUMIFS(Generation_1!$C:$C,Generation_1!$A:$A,$B$182,Generation_1!$B:$B,$H186)</f>
        <v>1135.7687357771028</v>
      </c>
      <c r="L186" s="1">
        <f>SUMIFS(Generation_1!F:F,Generation_1!$A:$A,$B$182,Generation_1!$B:$B,$H186)-SUMIFS(Generation_1!$C:$C,Generation_1!$A:$A,$B$182,Generation_1!$B:$B,$H186)</f>
        <v>119.88863837493045</v>
      </c>
      <c r="M186" s="1">
        <f>SUMIFS(Generation_1!G:G,Generation_1!$A:$A,$B$182,Generation_1!$B:$B,$H186)-SUMIFS(Generation_1!$C:$C,Generation_1!$A:$A,$B$182,Generation_1!$B:$B,$H186)</f>
        <v>-1751.0475263085391</v>
      </c>
      <c r="N186" s="1">
        <f>SUMIFS(Generation_1!H:H,Generation_1!$A:$A,$B$182,Generation_1!$B:$B,$H186)-SUMIFS(Generation_1!$C:$C,Generation_1!$A:$A,$B$182,Generation_1!$B:$B,$H186)</f>
        <v>-3127.4158716247657</v>
      </c>
      <c r="O186" s="1">
        <f>SUMIFS(Generation_1!I:I,Generation_1!$A:$A,$B$182,Generation_1!$B:$B,$H186)-SUMIFS(Generation_1!$C:$C,Generation_1!$A:$A,$B$182,Generation_1!$B:$B,$H186)</f>
        <v>-927.54451194594731</v>
      </c>
      <c r="P186" s="1">
        <f>SUMIFS(Generation_1!J:J,Generation_1!$A:$A,$B$182,Generation_1!$B:$B,$H186)-SUMIFS(Generation_1!$C:$C,Generation_1!$A:$A,$B$182,Generation_1!$B:$B,$H186)</f>
        <v>-3849.5253756863276</v>
      </c>
      <c r="Q186" s="1">
        <f>SUMIFS(Generation_1!K:K,Generation_1!$A:$A,$B$182,Generation_1!$B:$B,$H186)-SUMIFS(Generation_1!$C:$C,Generation_1!$A:$A,$B$182,Generation_1!$B:$B,$H186)</f>
        <v>-5845.4450868952044</v>
      </c>
      <c r="R186" s="1">
        <f>SUMIFS(Generation_1!L:L,Generation_1!$A:$A,$B$182,Generation_1!$B:$B,$H186)-SUMIFS(Generation_1!$C:$C,Generation_1!$A:$A,$B$182,Generation_1!$B:$B,$H186)</f>
        <v>-6018.9697750257365</v>
      </c>
      <c r="S186" s="1">
        <f>SUMIFS(Generation_1!M:M,Generation_1!$A:$A,$B$182,Generation_1!$B:$B,$H186)-SUMIFS(Generation_1!$C:$C,Generation_1!$A:$A,$B$182,Generation_1!$B:$B,$H186)</f>
        <v>-9881.6982538824996</v>
      </c>
      <c r="T186" s="1">
        <f>SUMIFS(Generation_1!N:N,Generation_1!$A:$A,$B$182,Generation_1!$B:$B,$H186)-SUMIFS(Generation_1!$C:$C,Generation_1!$A:$A,$B$182,Generation_1!$B:$B,$H186)</f>
        <v>-10915.771074316694</v>
      </c>
      <c r="U186" s="1">
        <f>SUMIFS(Generation_1!O:O,Generation_1!$A:$A,$B$182,Generation_1!$B:$B,$H186)-SUMIFS(Generation_1!$C:$C,Generation_1!$A:$A,$B$182,Generation_1!$B:$B,$H186)</f>
        <v>-11058.069006964182</v>
      </c>
      <c r="V186" s="1">
        <f>SUMIFS(Generation_1!P:P,Generation_1!$A:$A,$B$182,Generation_1!$B:$B,$H186)-SUMIFS(Generation_1!$C:$C,Generation_1!$A:$A,$B$182,Generation_1!$B:$B,$H186)</f>
        <v>-11776.419775598402</v>
      </c>
      <c r="W186" s="1">
        <f>SUMIFS(Generation_1!Q:Q,Generation_1!$A:$A,$B$182,Generation_1!$B:$B,$H186)-SUMIFS(Generation_1!$C:$C,Generation_1!$A:$A,$B$182,Generation_1!$B:$B,$H186)</f>
        <v>-12001.031198009794</v>
      </c>
      <c r="X186" s="1">
        <f>SUMIFS(Generation_1!R:R,Generation_1!$A:$A,$B$182,Generation_1!$B:$B,$H186)-SUMIFS(Generation_1!$C:$C,Generation_1!$A:$A,$B$182,Generation_1!$B:$B,$H186)</f>
        <v>-11429.42603057437</v>
      </c>
      <c r="Y186" s="1">
        <f>SUMIFS(Generation_1!S:S,Generation_1!$A:$A,$B$182,Generation_1!$B:$B,$H186)-SUMIFS(Generation_1!$C:$C,Generation_1!$A:$A,$B$182,Generation_1!$B:$B,$H186)</f>
        <v>-10221.614343771744</v>
      </c>
      <c r="Z186" s="1">
        <f>SUMIFS(Generation_1!T:T,Generation_1!$A:$A,$B$182,Generation_1!$B:$B,$H186)-SUMIFS(Generation_1!$C:$C,Generation_1!$A:$A,$B$182,Generation_1!$B:$B,$H186)</f>
        <v>-10902.056905795642</v>
      </c>
      <c r="AA186" s="1">
        <f>SUMIFS(Generation_1!U:U,Generation_1!$A:$A,$B$182,Generation_1!$B:$B,$H186)-SUMIFS(Generation_1!$C:$C,Generation_1!$A:$A,$B$182,Generation_1!$B:$B,$H186)</f>
        <v>-10642.790065905516</v>
      </c>
      <c r="AB186" s="1">
        <f>SUMIFS(Generation_1!V:V,Generation_1!$A:$A,$B$182,Generation_1!$B:$B,$H186)-SUMIFS(Generation_1!$C:$C,Generation_1!$A:$A,$B$182,Generation_1!$B:$B,$H186)</f>
        <v>-9333.2519434999522</v>
      </c>
      <c r="AC186" s="1">
        <f>SUMIFS(Generation_1!W:W,Generation_1!$A:$A,$B$182,Generation_1!$B:$B,$H186)-SUMIFS(Generation_1!$C:$C,Generation_1!$A:$A,$B$182,Generation_1!$B:$B,$H186)</f>
        <v>-10998.788832377126</v>
      </c>
    </row>
    <row r="187" spans="1:30">
      <c r="H187" s="69" t="s">
        <v>115</v>
      </c>
      <c r="I187" s="1">
        <f>SUMIFS(Generation_1!C:C,Generation_1!$A:$A,$B$182,Generation_1!$B:$B,$H187)-SUMIFS(Generation_1!$C:$C,Generation_1!$A:$A,$B$182,Generation_1!$B:$B,$H187)</f>
        <v>0</v>
      </c>
      <c r="J187" s="1">
        <f>SUMIFS(Generation_1!D:D,Generation_1!$A:$A,$B$182,Generation_1!$B:$B,$H187)-SUMIFS(Generation_1!$C:$C,Generation_1!$A:$A,$B$182,Generation_1!$B:$B,$H187)</f>
        <v>-4.050101817309951</v>
      </c>
      <c r="K187" s="1">
        <f>SUMIFS(Generation_1!E:E,Generation_1!$A:$A,$B$182,Generation_1!$B:$B,$H187)-SUMIFS(Generation_1!$C:$C,Generation_1!$A:$A,$B$182,Generation_1!$B:$B,$H187)</f>
        <v>-144.8965285067743</v>
      </c>
      <c r="L187" s="1">
        <f>SUMIFS(Generation_1!F:F,Generation_1!$A:$A,$B$182,Generation_1!$B:$B,$H187)-SUMIFS(Generation_1!$C:$C,Generation_1!$A:$A,$B$182,Generation_1!$B:$B,$H187)</f>
        <v>-112.62701065212786</v>
      </c>
      <c r="M187" s="1">
        <f>SUMIFS(Generation_1!G:G,Generation_1!$A:$A,$B$182,Generation_1!$B:$B,$H187)-SUMIFS(Generation_1!$C:$C,Generation_1!$A:$A,$B$182,Generation_1!$B:$B,$H187)</f>
        <v>-293.53445324301265</v>
      </c>
      <c r="N187" s="1">
        <f>SUMIFS(Generation_1!H:H,Generation_1!$A:$A,$B$182,Generation_1!$B:$B,$H187)-SUMIFS(Generation_1!$C:$C,Generation_1!$A:$A,$B$182,Generation_1!$B:$B,$H187)</f>
        <v>-350.79423280390802</v>
      </c>
      <c r="O187" s="1">
        <f>SUMIFS(Generation_1!I:I,Generation_1!$A:$A,$B$182,Generation_1!$B:$B,$H187)-SUMIFS(Generation_1!$C:$C,Generation_1!$A:$A,$B$182,Generation_1!$B:$B,$H187)</f>
        <v>-210.3465709765278</v>
      </c>
      <c r="P187" s="1">
        <f>SUMIFS(Generation_1!J:J,Generation_1!$A:$A,$B$182,Generation_1!$B:$B,$H187)-SUMIFS(Generation_1!$C:$C,Generation_1!$A:$A,$B$182,Generation_1!$B:$B,$H187)</f>
        <v>-187.46610124512426</v>
      </c>
      <c r="Q187" s="1">
        <f>SUMIFS(Generation_1!K:K,Generation_1!$A:$A,$B$182,Generation_1!$B:$B,$H187)-SUMIFS(Generation_1!$C:$C,Generation_1!$A:$A,$B$182,Generation_1!$B:$B,$H187)</f>
        <v>-266.98279849424944</v>
      </c>
      <c r="R187" s="1">
        <f>SUMIFS(Generation_1!L:L,Generation_1!$A:$A,$B$182,Generation_1!$B:$B,$H187)-SUMIFS(Generation_1!$C:$C,Generation_1!$A:$A,$B$182,Generation_1!$B:$B,$H187)</f>
        <v>-174.55904841138181</v>
      </c>
      <c r="S187" s="1">
        <f>SUMIFS(Generation_1!M:M,Generation_1!$A:$A,$B$182,Generation_1!$B:$B,$H187)-SUMIFS(Generation_1!$C:$C,Generation_1!$A:$A,$B$182,Generation_1!$B:$B,$H187)</f>
        <v>-433.84400972332332</v>
      </c>
      <c r="T187" s="1">
        <f>SUMIFS(Generation_1!N:N,Generation_1!$A:$A,$B$182,Generation_1!$B:$B,$H187)-SUMIFS(Generation_1!$C:$C,Generation_1!$A:$A,$B$182,Generation_1!$B:$B,$H187)</f>
        <v>7348.3189045970503</v>
      </c>
      <c r="U187" s="1">
        <f>SUMIFS(Generation_1!O:O,Generation_1!$A:$A,$B$182,Generation_1!$B:$B,$H187)-SUMIFS(Generation_1!$C:$C,Generation_1!$A:$A,$B$182,Generation_1!$B:$B,$H187)</f>
        <v>6877.2045442444687</v>
      </c>
      <c r="V187" s="1">
        <f>SUMIFS(Generation_1!P:P,Generation_1!$A:$A,$B$182,Generation_1!$B:$B,$H187)-SUMIFS(Generation_1!$C:$C,Generation_1!$A:$A,$B$182,Generation_1!$B:$B,$H187)</f>
        <v>6276.2099279269314</v>
      </c>
      <c r="W187" s="1">
        <f>SUMIFS(Generation_1!Q:Q,Generation_1!$A:$A,$B$182,Generation_1!$B:$B,$H187)-SUMIFS(Generation_1!$C:$C,Generation_1!$A:$A,$B$182,Generation_1!$B:$B,$H187)</f>
        <v>5971.4597342361685</v>
      </c>
      <c r="X187" s="1">
        <f>SUMIFS(Generation_1!R:R,Generation_1!$A:$A,$B$182,Generation_1!$B:$B,$H187)-SUMIFS(Generation_1!$C:$C,Generation_1!$A:$A,$B$182,Generation_1!$B:$B,$H187)</f>
        <v>7009.0735168900919</v>
      </c>
      <c r="Y187" s="1">
        <f>SUMIFS(Generation_1!S:S,Generation_1!$A:$A,$B$182,Generation_1!$B:$B,$H187)-SUMIFS(Generation_1!$C:$C,Generation_1!$A:$A,$B$182,Generation_1!$B:$B,$H187)</f>
        <v>9225.8718753188368</v>
      </c>
      <c r="Z187" s="1">
        <f>SUMIFS(Generation_1!T:T,Generation_1!$A:$A,$B$182,Generation_1!$B:$B,$H187)-SUMIFS(Generation_1!$C:$C,Generation_1!$A:$A,$B$182,Generation_1!$B:$B,$H187)</f>
        <v>9635.8257746090967</v>
      </c>
      <c r="AA187" s="1">
        <f>SUMIFS(Generation_1!U:U,Generation_1!$A:$A,$B$182,Generation_1!$B:$B,$H187)-SUMIFS(Generation_1!$C:$C,Generation_1!$A:$A,$B$182,Generation_1!$B:$B,$H187)</f>
        <v>7310.7054791236405</v>
      </c>
      <c r="AB187" s="1">
        <f>SUMIFS(Generation_1!V:V,Generation_1!$A:$A,$B$182,Generation_1!$B:$B,$H187)-SUMIFS(Generation_1!$C:$C,Generation_1!$A:$A,$B$182,Generation_1!$B:$B,$H187)</f>
        <v>7218.5918985967455</v>
      </c>
      <c r="AC187" s="1">
        <f>SUMIFS(Generation_1!W:W,Generation_1!$A:$A,$B$182,Generation_1!$B:$B,$H187)-SUMIFS(Generation_1!$C:$C,Generation_1!$A:$A,$B$182,Generation_1!$B:$B,$H187)</f>
        <v>7266.9360811881124</v>
      </c>
    </row>
    <row r="188" spans="1:30">
      <c r="H188" s="69" t="s">
        <v>116</v>
      </c>
      <c r="I188" s="1">
        <f>SUMIFS(Generation_1!C:C,Generation_1!$A:$A,$B$182,Generation_1!$B:$B,$H188)-SUMIFS(Generation_1!$C:$C,Generation_1!$A:$A,$B$182,Generation_1!$B:$B,$H188)</f>
        <v>0</v>
      </c>
      <c r="J188" s="1">
        <f>SUMIFS(Generation_1!D:D,Generation_1!$A:$A,$B$182,Generation_1!$B:$B,$H188)-SUMIFS(Generation_1!$C:$C,Generation_1!$A:$A,$B$182,Generation_1!$B:$B,$H188)</f>
        <v>-15.599417152383396</v>
      </c>
      <c r="K188" s="1">
        <f>SUMIFS(Generation_1!E:E,Generation_1!$A:$A,$B$182,Generation_1!$B:$B,$H188)-SUMIFS(Generation_1!$C:$C,Generation_1!$A:$A,$B$182,Generation_1!$B:$B,$H188)</f>
        <v>47.627828628735699</v>
      </c>
      <c r="L188" s="1">
        <f>SUMIFS(Generation_1!F:F,Generation_1!$A:$A,$B$182,Generation_1!$B:$B,$H188)-SUMIFS(Generation_1!$C:$C,Generation_1!$A:$A,$B$182,Generation_1!$B:$B,$H188)</f>
        <v>79.859057564251231</v>
      </c>
      <c r="M188" s="1">
        <f>SUMIFS(Generation_1!G:G,Generation_1!$A:$A,$B$182,Generation_1!$B:$B,$H188)-SUMIFS(Generation_1!$C:$C,Generation_1!$A:$A,$B$182,Generation_1!$B:$B,$H188)</f>
        <v>76.438181923971939</v>
      </c>
      <c r="N188" s="1">
        <f>SUMIFS(Generation_1!H:H,Generation_1!$A:$A,$B$182,Generation_1!$B:$B,$H188)-SUMIFS(Generation_1!$C:$C,Generation_1!$A:$A,$B$182,Generation_1!$B:$B,$H188)</f>
        <v>31.477893747139973</v>
      </c>
      <c r="O188" s="1">
        <f>SUMIFS(Generation_1!I:I,Generation_1!$A:$A,$B$182,Generation_1!$B:$B,$H188)-SUMIFS(Generation_1!$C:$C,Generation_1!$A:$A,$B$182,Generation_1!$B:$B,$H188)</f>
        <v>50.062600232929555</v>
      </c>
      <c r="P188" s="1">
        <f>SUMIFS(Generation_1!J:J,Generation_1!$A:$A,$B$182,Generation_1!$B:$B,$H188)-SUMIFS(Generation_1!$C:$C,Generation_1!$A:$A,$B$182,Generation_1!$B:$B,$H188)</f>
        <v>87.445429923785326</v>
      </c>
      <c r="Q188" s="1">
        <f>SUMIFS(Generation_1!K:K,Generation_1!$A:$A,$B$182,Generation_1!$B:$B,$H188)-SUMIFS(Generation_1!$C:$C,Generation_1!$A:$A,$B$182,Generation_1!$B:$B,$H188)</f>
        <v>139.23331801228443</v>
      </c>
      <c r="R188" s="1">
        <f>SUMIFS(Generation_1!L:L,Generation_1!$A:$A,$B$182,Generation_1!$B:$B,$H188)-SUMIFS(Generation_1!$C:$C,Generation_1!$A:$A,$B$182,Generation_1!$B:$B,$H188)</f>
        <v>136.09738422858811</v>
      </c>
      <c r="S188" s="1">
        <f>SUMIFS(Generation_1!M:M,Generation_1!$A:$A,$B$182,Generation_1!$B:$B,$H188)-SUMIFS(Generation_1!$C:$C,Generation_1!$A:$A,$B$182,Generation_1!$B:$B,$H188)</f>
        <v>117.56020824707574</v>
      </c>
      <c r="T188" s="1">
        <f>SUMIFS(Generation_1!N:N,Generation_1!$A:$A,$B$182,Generation_1!$B:$B,$H188)-SUMIFS(Generation_1!$C:$C,Generation_1!$A:$A,$B$182,Generation_1!$B:$B,$H188)</f>
        <v>6489.8265781184391</v>
      </c>
      <c r="U188" s="1">
        <f>SUMIFS(Generation_1!O:O,Generation_1!$A:$A,$B$182,Generation_1!$B:$B,$H188)-SUMIFS(Generation_1!$C:$C,Generation_1!$A:$A,$B$182,Generation_1!$B:$B,$H188)</f>
        <v>6613.3526322044854</v>
      </c>
      <c r="V188" s="1">
        <f>SUMIFS(Generation_1!P:P,Generation_1!$A:$A,$B$182,Generation_1!$B:$B,$H188)-SUMIFS(Generation_1!$C:$C,Generation_1!$A:$A,$B$182,Generation_1!$B:$B,$H188)</f>
        <v>6214.7464740802725</v>
      </c>
      <c r="W188" s="1">
        <f>SUMIFS(Generation_1!Q:Q,Generation_1!$A:$A,$B$182,Generation_1!$B:$B,$H188)-SUMIFS(Generation_1!$C:$C,Generation_1!$A:$A,$B$182,Generation_1!$B:$B,$H188)</f>
        <v>9809.9717941842846</v>
      </c>
      <c r="X188" s="1">
        <f>SUMIFS(Generation_1!R:R,Generation_1!$A:$A,$B$182,Generation_1!$B:$B,$H188)-SUMIFS(Generation_1!$C:$C,Generation_1!$A:$A,$B$182,Generation_1!$B:$B,$H188)</f>
        <v>10875.925068033857</v>
      </c>
      <c r="Y188" s="1">
        <f>SUMIFS(Generation_1!S:S,Generation_1!$A:$A,$B$182,Generation_1!$B:$B,$H188)-SUMIFS(Generation_1!$C:$C,Generation_1!$A:$A,$B$182,Generation_1!$B:$B,$H188)</f>
        <v>21087.115210164844</v>
      </c>
      <c r="Z188" s="1">
        <f>SUMIFS(Generation_1!T:T,Generation_1!$A:$A,$B$182,Generation_1!$B:$B,$H188)-SUMIFS(Generation_1!$C:$C,Generation_1!$A:$A,$B$182,Generation_1!$B:$B,$H188)</f>
        <v>17817.543813784607</v>
      </c>
      <c r="AA188" s="1">
        <f>SUMIFS(Generation_1!U:U,Generation_1!$A:$A,$B$182,Generation_1!$B:$B,$H188)-SUMIFS(Generation_1!$C:$C,Generation_1!$A:$A,$B$182,Generation_1!$B:$B,$H188)</f>
        <v>21578.950694196552</v>
      </c>
      <c r="AB188" s="1">
        <f>SUMIFS(Generation_1!V:V,Generation_1!$A:$A,$B$182,Generation_1!$B:$B,$H188)-SUMIFS(Generation_1!$C:$C,Generation_1!$A:$A,$B$182,Generation_1!$B:$B,$H188)</f>
        <v>25441.250738468574</v>
      </c>
      <c r="AC188" s="1">
        <f>SUMIFS(Generation_1!W:W,Generation_1!$A:$A,$B$182,Generation_1!$B:$B,$H188)-SUMIFS(Generation_1!$C:$C,Generation_1!$A:$A,$B$182,Generation_1!$B:$B,$H188)</f>
        <v>24836.253395742409</v>
      </c>
    </row>
    <row r="189" spans="1:30">
      <c r="H189" s="69" t="s">
        <v>117</v>
      </c>
      <c r="I189" s="1">
        <f>SUMIFS(Generation_1!C:C,Generation_1!$A:$A,$B$182,Generation_1!$B:$B,$H189)-SUMIFS(Generation_1!$C:$C,Generation_1!$A:$A,$B$182,Generation_1!$B:$B,$H189)</f>
        <v>0</v>
      </c>
      <c r="J189" s="1">
        <f>SUMIFS(Generation_1!D:D,Generation_1!$A:$A,$B$182,Generation_1!$B:$B,$H189)-SUMIFS(Generation_1!$C:$C,Generation_1!$A:$A,$B$182,Generation_1!$B:$B,$H189)</f>
        <v>-2841.3111808529156</v>
      </c>
      <c r="K189" s="1">
        <f>SUMIFS(Generation_1!E:E,Generation_1!$A:$A,$B$182,Generation_1!$B:$B,$H189)-SUMIFS(Generation_1!$C:$C,Generation_1!$A:$A,$B$182,Generation_1!$B:$B,$H189)</f>
        <v>-3009.1534268658143</v>
      </c>
      <c r="L189" s="1">
        <f>SUMIFS(Generation_1!F:F,Generation_1!$A:$A,$B$182,Generation_1!$B:$B,$H189)-SUMIFS(Generation_1!$C:$C,Generation_1!$A:$A,$B$182,Generation_1!$B:$B,$H189)</f>
        <v>-165.28525117603749</v>
      </c>
      <c r="M189" s="1">
        <f>SUMIFS(Generation_1!G:G,Generation_1!$A:$A,$B$182,Generation_1!$B:$B,$H189)-SUMIFS(Generation_1!$C:$C,Generation_1!$A:$A,$B$182,Generation_1!$B:$B,$H189)</f>
        <v>-2454.1367621900026</v>
      </c>
      <c r="N189" s="1">
        <f>SUMIFS(Generation_1!H:H,Generation_1!$A:$A,$B$182,Generation_1!$B:$B,$H189)-SUMIFS(Generation_1!$C:$C,Generation_1!$A:$A,$B$182,Generation_1!$B:$B,$H189)</f>
        <v>-1336.6719568994067</v>
      </c>
      <c r="O189" s="1">
        <f>SUMIFS(Generation_1!I:I,Generation_1!$A:$A,$B$182,Generation_1!$B:$B,$H189)-SUMIFS(Generation_1!$C:$C,Generation_1!$A:$A,$B$182,Generation_1!$B:$B,$H189)</f>
        <v>-6875.37431727275</v>
      </c>
      <c r="P189" s="1">
        <f>SUMIFS(Generation_1!J:J,Generation_1!$A:$A,$B$182,Generation_1!$B:$B,$H189)-SUMIFS(Generation_1!$C:$C,Generation_1!$A:$A,$B$182,Generation_1!$B:$B,$H189)</f>
        <v>-527.49791771767923</v>
      </c>
      <c r="Q189" s="1">
        <f>SUMIFS(Generation_1!K:K,Generation_1!$A:$A,$B$182,Generation_1!$B:$B,$H189)-SUMIFS(Generation_1!$C:$C,Generation_1!$A:$A,$B$182,Generation_1!$B:$B,$H189)</f>
        <v>-1461.3612142563343</v>
      </c>
      <c r="R189" s="1">
        <f>SUMIFS(Generation_1!L:L,Generation_1!$A:$A,$B$182,Generation_1!$B:$B,$H189)-SUMIFS(Generation_1!$C:$C,Generation_1!$A:$A,$B$182,Generation_1!$B:$B,$H189)</f>
        <v>-4388.3853221085355</v>
      </c>
      <c r="S189" s="1">
        <f>SUMIFS(Generation_1!M:M,Generation_1!$A:$A,$B$182,Generation_1!$B:$B,$H189)-SUMIFS(Generation_1!$C:$C,Generation_1!$A:$A,$B$182,Generation_1!$B:$B,$H189)</f>
        <v>-3210.6891680227782</v>
      </c>
      <c r="T189" s="1">
        <f>SUMIFS(Generation_1!N:N,Generation_1!$A:$A,$B$182,Generation_1!$B:$B,$H189)-SUMIFS(Generation_1!$C:$C,Generation_1!$A:$A,$B$182,Generation_1!$B:$B,$H189)</f>
        <v>-3418.3681489004775</v>
      </c>
      <c r="U189" s="1">
        <f>SUMIFS(Generation_1!O:O,Generation_1!$A:$A,$B$182,Generation_1!$B:$B,$H189)-SUMIFS(Generation_1!$C:$C,Generation_1!$A:$A,$B$182,Generation_1!$B:$B,$H189)</f>
        <v>-3944.8614959632978</v>
      </c>
      <c r="V189" s="1">
        <f>SUMIFS(Generation_1!P:P,Generation_1!$A:$A,$B$182,Generation_1!$B:$B,$H189)-SUMIFS(Generation_1!$C:$C,Generation_1!$A:$A,$B$182,Generation_1!$B:$B,$H189)</f>
        <v>-2196.02522390183</v>
      </c>
      <c r="W189" s="1">
        <f>SUMIFS(Generation_1!Q:Q,Generation_1!$A:$A,$B$182,Generation_1!$B:$B,$H189)-SUMIFS(Generation_1!$C:$C,Generation_1!$A:$A,$B$182,Generation_1!$B:$B,$H189)</f>
        <v>-3520.4697172094675</v>
      </c>
      <c r="X189" s="1">
        <f>SUMIFS(Generation_1!R:R,Generation_1!$A:$A,$B$182,Generation_1!$B:$B,$H189)-SUMIFS(Generation_1!$C:$C,Generation_1!$A:$A,$B$182,Generation_1!$B:$B,$H189)</f>
        <v>-2859.9008715650998</v>
      </c>
      <c r="Y189" s="1">
        <f>SUMIFS(Generation_1!S:S,Generation_1!$A:$A,$B$182,Generation_1!$B:$B,$H189)-SUMIFS(Generation_1!$C:$C,Generation_1!$A:$A,$B$182,Generation_1!$B:$B,$H189)</f>
        <v>-7347.6944679569224</v>
      </c>
      <c r="Z189" s="1">
        <f>SUMIFS(Generation_1!T:T,Generation_1!$A:$A,$B$182,Generation_1!$B:$B,$H189)-SUMIFS(Generation_1!$C:$C,Generation_1!$A:$A,$B$182,Generation_1!$B:$B,$H189)</f>
        <v>-1108.3734857560848</v>
      </c>
      <c r="AA189" s="1">
        <f>SUMIFS(Generation_1!U:U,Generation_1!$A:$A,$B$182,Generation_1!$B:$B,$H189)-SUMIFS(Generation_1!$C:$C,Generation_1!$A:$A,$B$182,Generation_1!$B:$B,$H189)</f>
        <v>-1535.8877077022298</v>
      </c>
      <c r="AB189" s="1">
        <f>SUMIFS(Generation_1!V:V,Generation_1!$A:$A,$B$182,Generation_1!$B:$B,$H189)-SUMIFS(Generation_1!$C:$C,Generation_1!$A:$A,$B$182,Generation_1!$B:$B,$H189)</f>
        <v>-4813.5655703420998</v>
      </c>
      <c r="AC189" s="1">
        <f>SUMIFS(Generation_1!W:W,Generation_1!$A:$A,$B$182,Generation_1!$B:$B,$H189)-SUMIFS(Generation_1!$C:$C,Generation_1!$A:$A,$B$182,Generation_1!$B:$B,$H189)</f>
        <v>-3383.5488617581414</v>
      </c>
    </row>
    <row r="190" spans="1:30">
      <c r="H190" s="69" t="s">
        <v>118</v>
      </c>
      <c r="I190" s="1">
        <f>SUMIFS(Generation_1!C:C,Generation_1!$A:$A,$B$182,Generation_1!$B:$B,$H190)-SUMIFS(Generation_1!$C:$C,Generation_1!$A:$A,$B$182,Generation_1!$B:$B,$H190)</f>
        <v>0</v>
      </c>
      <c r="J190" s="1">
        <f>SUMIFS(Generation_1!D:D,Generation_1!$A:$A,$B$182,Generation_1!$B:$B,$H190)-SUMIFS(Generation_1!$C:$C,Generation_1!$A:$A,$B$182,Generation_1!$B:$B,$H190)</f>
        <v>13.870111624969695</v>
      </c>
      <c r="K190" s="1">
        <f>SUMIFS(Generation_1!E:E,Generation_1!$A:$A,$B$182,Generation_1!$B:$B,$H190)-SUMIFS(Generation_1!$C:$C,Generation_1!$A:$A,$B$182,Generation_1!$B:$B,$H190)</f>
        <v>-6.9272891756104684</v>
      </c>
      <c r="L190" s="1">
        <f>SUMIFS(Generation_1!F:F,Generation_1!$A:$A,$B$182,Generation_1!$B:$B,$H190)-SUMIFS(Generation_1!$C:$C,Generation_1!$A:$A,$B$182,Generation_1!$B:$B,$H190)</f>
        <v>83.94434385688902</v>
      </c>
      <c r="M190" s="1">
        <f>SUMIFS(Generation_1!G:G,Generation_1!$A:$A,$B$182,Generation_1!$B:$B,$H190)-SUMIFS(Generation_1!$C:$C,Generation_1!$A:$A,$B$182,Generation_1!$B:$B,$H190)</f>
        <v>297.66709224675162</v>
      </c>
      <c r="N190" s="1">
        <f>SUMIFS(Generation_1!H:H,Generation_1!$A:$A,$B$182,Generation_1!$B:$B,$H190)-SUMIFS(Generation_1!$C:$C,Generation_1!$A:$A,$B$182,Generation_1!$B:$B,$H190)</f>
        <v>475.7469269307785</v>
      </c>
      <c r="O190" s="1">
        <f>SUMIFS(Generation_1!I:I,Generation_1!$A:$A,$B$182,Generation_1!$B:$B,$H190)-SUMIFS(Generation_1!$C:$C,Generation_1!$A:$A,$B$182,Generation_1!$B:$B,$H190)</f>
        <v>768.93561560783564</v>
      </c>
      <c r="P190" s="1">
        <f>SUMIFS(Generation_1!J:J,Generation_1!$A:$A,$B$182,Generation_1!$B:$B,$H190)-SUMIFS(Generation_1!$C:$C,Generation_1!$A:$A,$B$182,Generation_1!$B:$B,$H190)</f>
        <v>492.13817975757661</v>
      </c>
      <c r="Q190" s="1">
        <f>SUMIFS(Generation_1!K:K,Generation_1!$A:$A,$B$182,Generation_1!$B:$B,$H190)-SUMIFS(Generation_1!$C:$C,Generation_1!$A:$A,$B$182,Generation_1!$B:$B,$H190)</f>
        <v>713.17249055765149</v>
      </c>
      <c r="R190" s="1">
        <f>SUMIFS(Generation_1!L:L,Generation_1!$A:$A,$B$182,Generation_1!$B:$B,$H190)-SUMIFS(Generation_1!$C:$C,Generation_1!$A:$A,$B$182,Generation_1!$B:$B,$H190)</f>
        <v>1999.6045464305998</v>
      </c>
      <c r="S190" s="1">
        <f>SUMIFS(Generation_1!M:M,Generation_1!$A:$A,$B$182,Generation_1!$B:$B,$H190)-SUMIFS(Generation_1!$C:$C,Generation_1!$A:$A,$B$182,Generation_1!$B:$B,$H190)</f>
        <v>1988.3763610685592</v>
      </c>
      <c r="T190" s="1">
        <f>SUMIFS(Generation_1!N:N,Generation_1!$A:$A,$B$182,Generation_1!$B:$B,$H190)-SUMIFS(Generation_1!$C:$C,Generation_1!$A:$A,$B$182,Generation_1!$B:$B,$H190)</f>
        <v>2371.5638748896408</v>
      </c>
      <c r="U190" s="1">
        <f>SUMIFS(Generation_1!O:O,Generation_1!$A:$A,$B$182,Generation_1!$B:$B,$H190)-SUMIFS(Generation_1!$C:$C,Generation_1!$A:$A,$B$182,Generation_1!$B:$B,$H190)</f>
        <v>2842.3619097891292</v>
      </c>
      <c r="V190" s="1">
        <f>SUMIFS(Generation_1!P:P,Generation_1!$A:$A,$B$182,Generation_1!$B:$B,$H190)-SUMIFS(Generation_1!$C:$C,Generation_1!$A:$A,$B$182,Generation_1!$B:$B,$H190)</f>
        <v>3588.6880025744863</v>
      </c>
      <c r="W190" s="1">
        <f>SUMIFS(Generation_1!Q:Q,Generation_1!$A:$A,$B$182,Generation_1!$B:$B,$H190)-SUMIFS(Generation_1!$C:$C,Generation_1!$A:$A,$B$182,Generation_1!$B:$B,$H190)</f>
        <v>8373.8228988603405</v>
      </c>
      <c r="X190" s="1">
        <f>SUMIFS(Generation_1!R:R,Generation_1!$A:$A,$B$182,Generation_1!$B:$B,$H190)-SUMIFS(Generation_1!$C:$C,Generation_1!$A:$A,$B$182,Generation_1!$B:$B,$H190)</f>
        <v>8824.6420484188311</v>
      </c>
      <c r="Y190" s="1">
        <f>SUMIFS(Generation_1!S:S,Generation_1!$A:$A,$B$182,Generation_1!$B:$B,$H190)-SUMIFS(Generation_1!$C:$C,Generation_1!$A:$A,$B$182,Generation_1!$B:$B,$H190)</f>
        <v>8571.2891321181123</v>
      </c>
      <c r="Z190" s="1">
        <f>SUMIFS(Generation_1!T:T,Generation_1!$A:$A,$B$182,Generation_1!$B:$B,$H190)-SUMIFS(Generation_1!$C:$C,Generation_1!$A:$A,$B$182,Generation_1!$B:$B,$H190)</f>
        <v>8199.1774981071103</v>
      </c>
      <c r="AA190" s="1">
        <f>SUMIFS(Generation_1!U:U,Generation_1!$A:$A,$B$182,Generation_1!$B:$B,$H190)-SUMIFS(Generation_1!$C:$C,Generation_1!$A:$A,$B$182,Generation_1!$B:$B,$H190)</f>
        <v>8723.6716106659806</v>
      </c>
      <c r="AB190" s="1">
        <f>SUMIFS(Generation_1!V:V,Generation_1!$A:$A,$B$182,Generation_1!$B:$B,$H190)-SUMIFS(Generation_1!$C:$C,Generation_1!$A:$A,$B$182,Generation_1!$B:$B,$H190)</f>
        <v>8526.5723988795726</v>
      </c>
      <c r="AC190" s="1">
        <f>SUMIFS(Generation_1!W:W,Generation_1!$A:$A,$B$182,Generation_1!$B:$B,$H190)-SUMIFS(Generation_1!$C:$C,Generation_1!$A:$A,$B$182,Generation_1!$B:$B,$H190)</f>
        <v>9000.1582581155053</v>
      </c>
    </row>
    <row r="191" spans="1:30">
      <c r="H191" s="69" t="s">
        <v>119</v>
      </c>
      <c r="I191" s="1">
        <f>SUMIFS(Generation_1!C:C,Generation_1!$A:$A,$B$182,Generation_1!$B:$B,$H191)-SUMIFS(Generation_1!$C:$C,Generation_1!$A:$A,$B$182,Generation_1!$B:$B,$H191)</f>
        <v>0</v>
      </c>
      <c r="J191" s="1">
        <f>SUMIFS(Generation_1!D:D,Generation_1!$A:$A,$B$182,Generation_1!$B:$B,$H191)-SUMIFS(Generation_1!$C:$C,Generation_1!$A:$A,$B$182,Generation_1!$B:$B,$H191)</f>
        <v>41.686400905517019</v>
      </c>
      <c r="K191" s="1">
        <f>SUMIFS(Generation_1!E:E,Generation_1!$A:$A,$B$182,Generation_1!$B:$B,$H191)-SUMIFS(Generation_1!$C:$C,Generation_1!$A:$A,$B$182,Generation_1!$B:$B,$H191)</f>
        <v>97.923093628477261</v>
      </c>
      <c r="L191" s="1">
        <f>SUMIFS(Generation_1!F:F,Generation_1!$A:$A,$B$182,Generation_1!$B:$B,$H191)-SUMIFS(Generation_1!$C:$C,Generation_1!$A:$A,$B$182,Generation_1!$B:$B,$H191)</f>
        <v>158.14437365228599</v>
      </c>
      <c r="M191" s="1">
        <f>SUMIFS(Generation_1!G:G,Generation_1!$A:$A,$B$182,Generation_1!$B:$B,$H191)-SUMIFS(Generation_1!$C:$C,Generation_1!$A:$A,$B$182,Generation_1!$B:$B,$H191)</f>
        <v>204.99954491626755</v>
      </c>
      <c r="N191" s="1">
        <f>SUMIFS(Generation_1!H:H,Generation_1!$A:$A,$B$182,Generation_1!$B:$B,$H191)-SUMIFS(Generation_1!$C:$C,Generation_1!$A:$A,$B$182,Generation_1!$B:$B,$H191)</f>
        <v>249.80091145985961</v>
      </c>
      <c r="O191" s="1">
        <f>SUMIFS(Generation_1!I:I,Generation_1!$A:$A,$B$182,Generation_1!$B:$B,$H191)-SUMIFS(Generation_1!$C:$C,Generation_1!$A:$A,$B$182,Generation_1!$B:$B,$H191)</f>
        <v>281.16310488319613</v>
      </c>
      <c r="P191" s="1">
        <f>SUMIFS(Generation_1!J:J,Generation_1!$A:$A,$B$182,Generation_1!$B:$B,$H191)-SUMIFS(Generation_1!$C:$C,Generation_1!$A:$A,$B$182,Generation_1!$B:$B,$H191)</f>
        <v>311.07369293374012</v>
      </c>
      <c r="Q191" s="1">
        <f>SUMIFS(Generation_1!K:K,Generation_1!$A:$A,$B$182,Generation_1!$B:$B,$H191)-SUMIFS(Generation_1!$C:$C,Generation_1!$A:$A,$B$182,Generation_1!$B:$B,$H191)</f>
        <v>382.08575088516653</v>
      </c>
      <c r="R191" s="1">
        <f>SUMIFS(Generation_1!L:L,Generation_1!$A:$A,$B$182,Generation_1!$B:$B,$H191)-SUMIFS(Generation_1!$C:$C,Generation_1!$A:$A,$B$182,Generation_1!$B:$B,$H191)</f>
        <v>427.69411988933706</v>
      </c>
      <c r="S191" s="1">
        <f>SUMIFS(Generation_1!M:M,Generation_1!$A:$A,$B$182,Generation_1!$B:$B,$H191)-SUMIFS(Generation_1!$C:$C,Generation_1!$A:$A,$B$182,Generation_1!$B:$B,$H191)</f>
        <v>428.88227970405086</v>
      </c>
      <c r="T191" s="1">
        <f>SUMIFS(Generation_1!N:N,Generation_1!$A:$A,$B$182,Generation_1!$B:$B,$H191)-SUMIFS(Generation_1!$C:$C,Generation_1!$A:$A,$B$182,Generation_1!$B:$B,$H191)</f>
        <v>443.20917977809899</v>
      </c>
      <c r="U191" s="1">
        <f>SUMIFS(Generation_1!O:O,Generation_1!$A:$A,$B$182,Generation_1!$B:$B,$H191)-SUMIFS(Generation_1!$C:$C,Generation_1!$A:$A,$B$182,Generation_1!$B:$B,$H191)</f>
        <v>467.22812424049147</v>
      </c>
      <c r="V191" s="1">
        <f>SUMIFS(Generation_1!P:P,Generation_1!$A:$A,$B$182,Generation_1!$B:$B,$H191)-SUMIFS(Generation_1!$C:$C,Generation_1!$A:$A,$B$182,Generation_1!$B:$B,$H191)</f>
        <v>519.46006277560923</v>
      </c>
      <c r="W191" s="1">
        <f>SUMIFS(Generation_1!Q:Q,Generation_1!$A:$A,$B$182,Generation_1!$B:$B,$H191)-SUMIFS(Generation_1!$C:$C,Generation_1!$A:$A,$B$182,Generation_1!$B:$B,$H191)</f>
        <v>607.72905707549126</v>
      </c>
      <c r="X191" s="1">
        <f>SUMIFS(Generation_1!R:R,Generation_1!$A:$A,$B$182,Generation_1!$B:$B,$H191)-SUMIFS(Generation_1!$C:$C,Generation_1!$A:$A,$B$182,Generation_1!$B:$B,$H191)</f>
        <v>709.74892279733513</v>
      </c>
      <c r="Y191" s="1">
        <f>SUMIFS(Generation_1!S:S,Generation_1!$A:$A,$B$182,Generation_1!$B:$B,$H191)-SUMIFS(Generation_1!$C:$C,Generation_1!$A:$A,$B$182,Generation_1!$B:$B,$H191)</f>
        <v>791.61338963005255</v>
      </c>
      <c r="Z191" s="1">
        <f>SUMIFS(Generation_1!T:T,Generation_1!$A:$A,$B$182,Generation_1!$B:$B,$H191)-SUMIFS(Generation_1!$C:$C,Generation_1!$A:$A,$B$182,Generation_1!$B:$B,$H191)</f>
        <v>874.77395655337546</v>
      </c>
      <c r="AA191" s="1">
        <f>SUMIFS(Generation_1!U:U,Generation_1!$A:$A,$B$182,Generation_1!$B:$B,$H191)-SUMIFS(Generation_1!$C:$C,Generation_1!$A:$A,$B$182,Generation_1!$B:$B,$H191)</f>
        <v>951.59873859468394</v>
      </c>
      <c r="AB191" s="1">
        <f>SUMIFS(Generation_1!V:V,Generation_1!$A:$A,$B$182,Generation_1!$B:$B,$H191)-SUMIFS(Generation_1!$C:$C,Generation_1!$A:$A,$B$182,Generation_1!$B:$B,$H191)</f>
        <v>1033.0364628846214</v>
      </c>
      <c r="AC191" s="1">
        <f>SUMIFS(Generation_1!W:W,Generation_1!$A:$A,$B$182,Generation_1!$B:$B,$H191)-SUMIFS(Generation_1!$C:$C,Generation_1!$A:$A,$B$182,Generation_1!$B:$B,$H191)</f>
        <v>1090.5718656748963</v>
      </c>
    </row>
    <row r="192" spans="1:30">
      <c r="H192" s="69" t="s">
        <v>120</v>
      </c>
      <c r="I192" s="1">
        <f>SUMIFS(Generation_1!C:C,Generation_1!$A:$A,$B$182,Generation_1!$B:$B,$H192)-SUMIFS(Generation_1!$C:$C,Generation_1!$A:$A,$B$182,Generation_1!$B:$B,$H192)</f>
        <v>0</v>
      </c>
      <c r="J192" s="1">
        <f>SUMIFS(Generation_1!D:D,Generation_1!$A:$A,$B$182,Generation_1!$B:$B,$H192)-SUMIFS(Generation_1!$C:$C,Generation_1!$A:$A,$B$182,Generation_1!$B:$B,$H192)</f>
        <v>1080.322707209838</v>
      </c>
      <c r="K192" s="1">
        <f>SUMIFS(Generation_1!E:E,Generation_1!$A:$A,$B$182,Generation_1!$B:$B,$H192)-SUMIFS(Generation_1!$C:$C,Generation_1!$A:$A,$B$182,Generation_1!$B:$B,$H192)</f>
        <v>1736.3835971601475</v>
      </c>
      <c r="L192" s="1">
        <f>SUMIFS(Generation_1!F:F,Generation_1!$A:$A,$B$182,Generation_1!$B:$B,$H192)-SUMIFS(Generation_1!$C:$C,Generation_1!$A:$A,$B$182,Generation_1!$B:$B,$H192)</f>
        <v>2601.8608374714131</v>
      </c>
      <c r="M192" s="1">
        <f>SUMIFS(Generation_1!G:G,Generation_1!$A:$A,$B$182,Generation_1!$B:$B,$H192)-SUMIFS(Generation_1!$C:$C,Generation_1!$A:$A,$B$182,Generation_1!$B:$B,$H192)</f>
        <v>7325.7432851997801</v>
      </c>
      <c r="N192" s="1">
        <f>SUMIFS(Generation_1!H:H,Generation_1!$A:$A,$B$182,Generation_1!$B:$B,$H192)-SUMIFS(Generation_1!$C:$C,Generation_1!$A:$A,$B$182,Generation_1!$B:$B,$H192)</f>
        <v>9880.1317952994796</v>
      </c>
      <c r="O192" s="1">
        <f>SUMIFS(Generation_1!I:I,Generation_1!$A:$A,$B$182,Generation_1!$B:$B,$H192)-SUMIFS(Generation_1!$C:$C,Generation_1!$A:$A,$B$182,Generation_1!$B:$B,$H192)</f>
        <v>9197.2199876767772</v>
      </c>
      <c r="P192" s="1">
        <f>SUMIFS(Generation_1!J:J,Generation_1!$A:$A,$B$182,Generation_1!$B:$B,$H192)-SUMIFS(Generation_1!$C:$C,Generation_1!$A:$A,$B$182,Generation_1!$B:$B,$H192)</f>
        <v>15721.954147365541</v>
      </c>
      <c r="Q192" s="1">
        <f>SUMIFS(Generation_1!K:K,Generation_1!$A:$A,$B$182,Generation_1!$B:$B,$H192)-SUMIFS(Generation_1!$C:$C,Generation_1!$A:$A,$B$182,Generation_1!$B:$B,$H192)</f>
        <v>18032.482868369167</v>
      </c>
      <c r="R192" s="1">
        <f>SUMIFS(Generation_1!L:L,Generation_1!$A:$A,$B$182,Generation_1!$B:$B,$H192)-SUMIFS(Generation_1!$C:$C,Generation_1!$A:$A,$B$182,Generation_1!$B:$B,$H192)</f>
        <v>17810.716620247935</v>
      </c>
      <c r="S192" s="1">
        <f>SUMIFS(Generation_1!M:M,Generation_1!$A:$A,$B$182,Generation_1!$B:$B,$H192)-SUMIFS(Generation_1!$C:$C,Generation_1!$A:$A,$B$182,Generation_1!$B:$B,$H192)</f>
        <v>20336.577956856978</v>
      </c>
      <c r="T192" s="1">
        <f>SUMIFS(Generation_1!N:N,Generation_1!$A:$A,$B$182,Generation_1!$B:$B,$H192)-SUMIFS(Generation_1!$C:$C,Generation_1!$A:$A,$B$182,Generation_1!$B:$B,$H192)</f>
        <v>19376.585024856409</v>
      </c>
      <c r="U192" s="1">
        <f>SUMIFS(Generation_1!O:O,Generation_1!$A:$A,$B$182,Generation_1!$B:$B,$H192)-SUMIFS(Generation_1!$C:$C,Generation_1!$A:$A,$B$182,Generation_1!$B:$B,$H192)</f>
        <v>17717.653336457362</v>
      </c>
      <c r="V192" s="1">
        <f>SUMIFS(Generation_1!P:P,Generation_1!$A:$A,$B$182,Generation_1!$B:$B,$H192)-SUMIFS(Generation_1!$C:$C,Generation_1!$A:$A,$B$182,Generation_1!$B:$B,$H192)</f>
        <v>18591.808499148887</v>
      </c>
      <c r="W192" s="1">
        <f>SUMIFS(Generation_1!Q:Q,Generation_1!$A:$A,$B$182,Generation_1!$B:$B,$H192)-SUMIFS(Generation_1!$C:$C,Generation_1!$A:$A,$B$182,Generation_1!$B:$B,$H192)</f>
        <v>39562.174781236026</v>
      </c>
      <c r="X192" s="1">
        <f>SUMIFS(Generation_1!R:R,Generation_1!$A:$A,$B$182,Generation_1!$B:$B,$H192)-SUMIFS(Generation_1!$C:$C,Generation_1!$A:$A,$B$182,Generation_1!$B:$B,$H192)</f>
        <v>40527.771259499481</v>
      </c>
      <c r="Y192" s="1">
        <f>SUMIFS(Generation_1!S:S,Generation_1!$A:$A,$B$182,Generation_1!$B:$B,$H192)-SUMIFS(Generation_1!$C:$C,Generation_1!$A:$A,$B$182,Generation_1!$B:$B,$H192)</f>
        <v>38415.606364356616</v>
      </c>
      <c r="Z192" s="1">
        <f>SUMIFS(Generation_1!T:T,Generation_1!$A:$A,$B$182,Generation_1!$B:$B,$H192)-SUMIFS(Generation_1!$C:$C,Generation_1!$A:$A,$B$182,Generation_1!$B:$B,$H192)</f>
        <v>40908.120035419372</v>
      </c>
      <c r="AA192" s="1">
        <f>SUMIFS(Generation_1!U:U,Generation_1!$A:$A,$B$182,Generation_1!$B:$B,$H192)-SUMIFS(Generation_1!$C:$C,Generation_1!$A:$A,$B$182,Generation_1!$B:$B,$H192)</f>
        <v>39710.23030255668</v>
      </c>
      <c r="AB192" s="1">
        <f>SUMIFS(Generation_1!V:V,Generation_1!$A:$A,$B$182,Generation_1!$B:$B,$H192)-SUMIFS(Generation_1!$C:$C,Generation_1!$A:$A,$B$182,Generation_1!$B:$B,$H192)</f>
        <v>38708.360174874993</v>
      </c>
      <c r="AC192" s="1">
        <f>SUMIFS(Generation_1!W:W,Generation_1!$A:$A,$B$182,Generation_1!$B:$B,$H192)-SUMIFS(Generation_1!$C:$C,Generation_1!$A:$A,$B$182,Generation_1!$B:$B,$H192)</f>
        <v>40016.438216242721</v>
      </c>
    </row>
    <row r="193" spans="8:29">
      <c r="H193" s="69" t="s">
        <v>121</v>
      </c>
      <c r="I193" s="1">
        <f>SUMIFS(Generation_1!C:C,Generation_1!$A:$A,$B$182,Generation_1!$B:$B,$H193)-SUMIFS(Generation_1!$C:$C,Generation_1!$A:$A,$B$182,Generation_1!$B:$B,$H193)</f>
        <v>0</v>
      </c>
      <c r="J193" s="1">
        <f>SUMIFS(Generation_1!D:D,Generation_1!$A:$A,$B$182,Generation_1!$B:$B,$H193)-SUMIFS(Generation_1!$C:$C,Generation_1!$A:$A,$B$182,Generation_1!$B:$B,$H193)</f>
        <v>2609.5231455561479</v>
      </c>
      <c r="K193" s="1">
        <f>SUMIFS(Generation_1!E:E,Generation_1!$A:$A,$B$182,Generation_1!$B:$B,$H193)-SUMIFS(Generation_1!$C:$C,Generation_1!$A:$A,$B$182,Generation_1!$B:$B,$H193)</f>
        <v>2195.9283718217393</v>
      </c>
      <c r="L193" s="1">
        <f>SUMIFS(Generation_1!F:F,Generation_1!$A:$A,$B$182,Generation_1!$B:$B,$H193)-SUMIFS(Generation_1!$C:$C,Generation_1!$A:$A,$B$182,Generation_1!$B:$B,$H193)</f>
        <v>2286.8613206774226</v>
      </c>
      <c r="M193" s="1">
        <f>SUMIFS(Generation_1!G:G,Generation_1!$A:$A,$B$182,Generation_1!$B:$B,$H193)-SUMIFS(Generation_1!$C:$C,Generation_1!$A:$A,$B$182,Generation_1!$B:$B,$H193)</f>
        <v>3120.8275745860319</v>
      </c>
      <c r="N193" s="1">
        <f>SUMIFS(Generation_1!H:H,Generation_1!$A:$A,$B$182,Generation_1!$B:$B,$H193)-SUMIFS(Generation_1!$C:$C,Generation_1!$A:$A,$B$182,Generation_1!$B:$B,$H193)</f>
        <v>5037.3528604590956</v>
      </c>
      <c r="O193" s="1">
        <f>SUMIFS(Generation_1!I:I,Generation_1!$A:$A,$B$182,Generation_1!$B:$B,$H193)-SUMIFS(Generation_1!$C:$C,Generation_1!$A:$A,$B$182,Generation_1!$B:$B,$H193)</f>
        <v>9359.3602358634034</v>
      </c>
      <c r="P193" s="1">
        <f>SUMIFS(Generation_1!J:J,Generation_1!$A:$A,$B$182,Generation_1!$B:$B,$H193)-SUMIFS(Generation_1!$C:$C,Generation_1!$A:$A,$B$182,Generation_1!$B:$B,$H193)</f>
        <v>6421.5339311626249</v>
      </c>
      <c r="Q193" s="1">
        <f>SUMIFS(Generation_1!K:K,Generation_1!$A:$A,$B$182,Generation_1!$B:$B,$H193)-SUMIFS(Generation_1!$C:$C,Generation_1!$A:$A,$B$182,Generation_1!$B:$B,$H193)</f>
        <v>9326.1378376384582</v>
      </c>
      <c r="R193" s="1">
        <f>SUMIFS(Generation_1!L:L,Generation_1!$A:$A,$B$182,Generation_1!$B:$B,$H193)-SUMIFS(Generation_1!$C:$C,Generation_1!$A:$A,$B$182,Generation_1!$B:$B,$H193)</f>
        <v>9834.363929020159</v>
      </c>
      <c r="S193" s="1">
        <f>SUMIFS(Generation_1!M:M,Generation_1!$A:$A,$B$182,Generation_1!$B:$B,$H193)-SUMIFS(Generation_1!$C:$C,Generation_1!$A:$A,$B$182,Generation_1!$B:$B,$H193)</f>
        <v>11552.834267244814</v>
      </c>
      <c r="T193" s="1">
        <f>SUMIFS(Generation_1!N:N,Generation_1!$A:$A,$B$182,Generation_1!$B:$B,$H193)-SUMIFS(Generation_1!$C:$C,Generation_1!$A:$A,$B$182,Generation_1!$B:$B,$H193)</f>
        <v>14420.093501828675</v>
      </c>
      <c r="U193" s="1">
        <f>SUMIFS(Generation_1!O:O,Generation_1!$A:$A,$B$182,Generation_1!$B:$B,$H193)-SUMIFS(Generation_1!$C:$C,Generation_1!$A:$A,$B$182,Generation_1!$B:$B,$H193)</f>
        <v>17366.300306383098</v>
      </c>
      <c r="V193" s="1">
        <f>SUMIFS(Generation_1!P:P,Generation_1!$A:$A,$B$182,Generation_1!$B:$B,$H193)-SUMIFS(Generation_1!$C:$C,Generation_1!$A:$A,$B$182,Generation_1!$B:$B,$H193)</f>
        <v>17171.434355666242</v>
      </c>
      <c r="W193" s="1">
        <f>SUMIFS(Generation_1!Q:Q,Generation_1!$A:$A,$B$182,Generation_1!$B:$B,$H193)-SUMIFS(Generation_1!$C:$C,Generation_1!$A:$A,$B$182,Generation_1!$B:$B,$H193)</f>
        <v>18313.565221072888</v>
      </c>
      <c r="X193" s="1">
        <f>SUMIFS(Generation_1!R:R,Generation_1!$A:$A,$B$182,Generation_1!$B:$B,$H193)-SUMIFS(Generation_1!$C:$C,Generation_1!$A:$A,$B$182,Generation_1!$B:$B,$H193)</f>
        <v>18358.413332409713</v>
      </c>
      <c r="Y193" s="1">
        <f>SUMIFS(Generation_1!S:S,Generation_1!$A:$A,$B$182,Generation_1!$B:$B,$H193)-SUMIFS(Generation_1!$C:$C,Generation_1!$A:$A,$B$182,Generation_1!$B:$B,$H193)</f>
        <v>18462.187814682125</v>
      </c>
      <c r="Z193" s="1">
        <f>SUMIFS(Generation_1!T:T,Generation_1!$A:$A,$B$182,Generation_1!$B:$B,$H193)-SUMIFS(Generation_1!$C:$C,Generation_1!$A:$A,$B$182,Generation_1!$B:$B,$H193)</f>
        <v>14573.168768206391</v>
      </c>
      <c r="AA193" s="1">
        <f>SUMIFS(Generation_1!U:U,Generation_1!$A:$A,$B$182,Generation_1!$B:$B,$H193)-SUMIFS(Generation_1!$C:$C,Generation_1!$A:$A,$B$182,Generation_1!$B:$B,$H193)</f>
        <v>16154.241129892349</v>
      </c>
      <c r="AB193" s="1">
        <f>SUMIFS(Generation_1!V:V,Generation_1!$A:$A,$B$182,Generation_1!$B:$B,$H193)-SUMIFS(Generation_1!$C:$C,Generation_1!$A:$A,$B$182,Generation_1!$B:$B,$H193)</f>
        <v>16660.221798275401</v>
      </c>
      <c r="AC193" s="1">
        <f>SUMIFS(Generation_1!W:W,Generation_1!$A:$A,$B$182,Generation_1!$B:$B,$H193)-SUMIFS(Generation_1!$C:$C,Generation_1!$A:$A,$B$182,Generation_1!$B:$B,$H193)</f>
        <v>17284.366199352764</v>
      </c>
    </row>
    <row r="194" spans="8:29">
      <c r="H194" s="69" t="s">
        <v>122</v>
      </c>
      <c r="I194" s="1">
        <f>SUMIFS(Generation_1!C:C,Generation_1!$A:$A,$B$182,Generation_1!$B:$B,$H194)-SUMIFS(Generation_1!$C:$C,Generation_1!$A:$A,$B$182,Generation_1!$B:$B,$H194)</f>
        <v>0</v>
      </c>
      <c r="J194" s="1">
        <f>SUMIFS(Generation_1!D:D,Generation_1!$A:$A,$B$182,Generation_1!$B:$B,$H194)-SUMIFS(Generation_1!$C:$C,Generation_1!$A:$A,$B$182,Generation_1!$B:$B,$H194)</f>
        <v>932.09605344500233</v>
      </c>
      <c r="K194" s="1">
        <f>SUMIFS(Generation_1!E:E,Generation_1!$A:$A,$B$182,Generation_1!$B:$B,$H194)-SUMIFS(Generation_1!$C:$C,Generation_1!$A:$A,$B$182,Generation_1!$B:$B,$H194)</f>
        <v>1698.7420977050024</v>
      </c>
      <c r="L194" s="1">
        <f>SUMIFS(Generation_1!F:F,Generation_1!$A:$A,$B$182,Generation_1!$B:$B,$H194)-SUMIFS(Generation_1!$C:$C,Generation_1!$A:$A,$B$182,Generation_1!$B:$B,$H194)</f>
        <v>2200.6998617790014</v>
      </c>
      <c r="M194" s="1">
        <f>SUMIFS(Generation_1!G:G,Generation_1!$A:$A,$B$182,Generation_1!$B:$B,$H194)-SUMIFS(Generation_1!$C:$C,Generation_1!$A:$A,$B$182,Generation_1!$B:$B,$H194)</f>
        <v>2637.1892954375035</v>
      </c>
      <c r="N194" s="1">
        <f>SUMIFS(Generation_1!H:H,Generation_1!$A:$A,$B$182,Generation_1!$B:$B,$H194)-SUMIFS(Generation_1!$C:$C,Generation_1!$A:$A,$B$182,Generation_1!$B:$B,$H194)</f>
        <v>3064.477739904898</v>
      </c>
      <c r="O194" s="1">
        <f>SUMIFS(Generation_1!I:I,Generation_1!$A:$A,$B$182,Generation_1!$B:$B,$H194)-SUMIFS(Generation_1!$C:$C,Generation_1!$A:$A,$B$182,Generation_1!$B:$B,$H194)</f>
        <v>3518.7754783273049</v>
      </c>
      <c r="P194" s="1">
        <f>SUMIFS(Generation_1!J:J,Generation_1!$A:$A,$B$182,Generation_1!$B:$B,$H194)-SUMIFS(Generation_1!$C:$C,Generation_1!$A:$A,$B$182,Generation_1!$B:$B,$H194)</f>
        <v>3998.9083309789021</v>
      </c>
      <c r="Q194" s="1">
        <f>SUMIFS(Generation_1!K:K,Generation_1!$A:$A,$B$182,Generation_1!$B:$B,$H194)-SUMIFS(Generation_1!$C:$C,Generation_1!$A:$A,$B$182,Generation_1!$B:$B,$H194)</f>
        <v>4495.9557627180038</v>
      </c>
      <c r="R194" s="1">
        <f>SUMIFS(Generation_1!L:L,Generation_1!$A:$A,$B$182,Generation_1!$B:$B,$H194)-SUMIFS(Generation_1!$C:$C,Generation_1!$A:$A,$B$182,Generation_1!$B:$B,$H194)</f>
        <v>4943.3664789625</v>
      </c>
      <c r="S194" s="1">
        <f>SUMIFS(Generation_1!M:M,Generation_1!$A:$A,$B$182,Generation_1!$B:$B,$H194)-SUMIFS(Generation_1!$C:$C,Generation_1!$A:$A,$B$182,Generation_1!$B:$B,$H194)</f>
        <v>5439.5852237596991</v>
      </c>
      <c r="T194" s="1">
        <f>SUMIFS(Generation_1!N:N,Generation_1!$A:$A,$B$182,Generation_1!$B:$B,$H194)-SUMIFS(Generation_1!$C:$C,Generation_1!$A:$A,$B$182,Generation_1!$B:$B,$H194)</f>
        <v>6114.5257778826999</v>
      </c>
      <c r="U194" s="1">
        <f>SUMIFS(Generation_1!O:O,Generation_1!$A:$A,$B$182,Generation_1!$B:$B,$H194)-SUMIFS(Generation_1!$C:$C,Generation_1!$A:$A,$B$182,Generation_1!$B:$B,$H194)</f>
        <v>7086.0723870061993</v>
      </c>
      <c r="V194" s="1">
        <f>SUMIFS(Generation_1!P:P,Generation_1!$A:$A,$B$182,Generation_1!$B:$B,$H194)-SUMIFS(Generation_1!$C:$C,Generation_1!$A:$A,$B$182,Generation_1!$B:$B,$H194)</f>
        <v>8441.2290825547025</v>
      </c>
      <c r="W194" s="1">
        <f>SUMIFS(Generation_1!Q:Q,Generation_1!$A:$A,$B$182,Generation_1!$B:$B,$H194)-SUMIFS(Generation_1!$C:$C,Generation_1!$A:$A,$B$182,Generation_1!$B:$B,$H194)</f>
        <v>10528.8883082805</v>
      </c>
      <c r="X194" s="1">
        <f>SUMIFS(Generation_1!R:R,Generation_1!$A:$A,$B$182,Generation_1!$B:$B,$H194)-SUMIFS(Generation_1!$C:$C,Generation_1!$A:$A,$B$182,Generation_1!$B:$B,$H194)</f>
        <v>12375.338138033203</v>
      </c>
      <c r="Y194" s="1">
        <f>SUMIFS(Generation_1!S:S,Generation_1!$A:$A,$B$182,Generation_1!$B:$B,$H194)-SUMIFS(Generation_1!$C:$C,Generation_1!$A:$A,$B$182,Generation_1!$B:$B,$H194)</f>
        <v>13570.018047760906</v>
      </c>
      <c r="Z194" s="1">
        <f>SUMIFS(Generation_1!T:T,Generation_1!$A:$A,$B$182,Generation_1!$B:$B,$H194)-SUMIFS(Generation_1!$C:$C,Generation_1!$A:$A,$B$182,Generation_1!$B:$B,$H194)</f>
        <v>14636.222351277102</v>
      </c>
      <c r="AA194" s="1">
        <f>SUMIFS(Generation_1!U:U,Generation_1!$A:$A,$B$182,Generation_1!$B:$B,$H194)-SUMIFS(Generation_1!$C:$C,Generation_1!$A:$A,$B$182,Generation_1!$B:$B,$H194)</f>
        <v>15628.432071799703</v>
      </c>
      <c r="AB194" s="1">
        <f>SUMIFS(Generation_1!V:V,Generation_1!$A:$A,$B$182,Generation_1!$B:$B,$H194)-SUMIFS(Generation_1!$C:$C,Generation_1!$A:$A,$B$182,Generation_1!$B:$B,$H194)</f>
        <v>16888.3398429029</v>
      </c>
      <c r="AC194" s="1">
        <f>SUMIFS(Generation_1!W:W,Generation_1!$A:$A,$B$182,Generation_1!$B:$B,$H194)-SUMIFS(Generation_1!$C:$C,Generation_1!$A:$A,$B$182,Generation_1!$B:$B,$H194)</f>
        <v>18533.358049808605</v>
      </c>
    </row>
    <row r="196" spans="8:29">
      <c r="H196" s="69" t="s">
        <v>124</v>
      </c>
      <c r="I196" s="1">
        <f>SUMIFS(Generation_1!C:C,Generation_1!$A:$A,$B$182,Generation_1!$B:$B,$H196)-SUMIFS(Generation_1!$C:$C,Generation_1!$A:$A,$B$182,Generation_1!$B:$B,$H196)</f>
        <v>0</v>
      </c>
      <c r="J196" s="1">
        <f>SUMIFS(Generation_1!D:D,Generation_1!$A:$A,$B$182,Generation_1!$B:$B,$H196)-SUMIFS(Generation_1!$C:$C,Generation_1!$A:$A,$B$182,Generation_1!$B:$B,$H196)</f>
        <v>-0.13821430193199105</v>
      </c>
      <c r="K196" s="1">
        <f>SUMIFS(Generation_1!E:E,Generation_1!$A:$A,$B$182,Generation_1!$B:$B,$H196)-SUMIFS(Generation_1!$C:$C,Generation_1!$A:$A,$B$182,Generation_1!$B:$B,$H196)</f>
        <v>3.3320667675089399E-3</v>
      </c>
      <c r="L196" s="1">
        <f>SUMIFS(Generation_1!F:F,Generation_1!$A:$A,$B$182,Generation_1!$B:$B,$H196)-SUMIFS(Generation_1!$C:$C,Generation_1!$A:$A,$B$182,Generation_1!$B:$B,$H196)</f>
        <v>0.44391993086717085</v>
      </c>
      <c r="M196" s="1">
        <f>SUMIFS(Generation_1!G:G,Generation_1!$A:$A,$B$182,Generation_1!$B:$B,$H196)-SUMIFS(Generation_1!$C:$C,Generation_1!$A:$A,$B$182,Generation_1!$B:$B,$H196)</f>
        <v>0.46522352952620905</v>
      </c>
      <c r="N196" s="1">
        <f>SUMIFS(Generation_1!H:H,Generation_1!$A:$A,$B$182,Generation_1!$B:$B,$H196)-SUMIFS(Generation_1!$C:$C,Generation_1!$A:$A,$B$182,Generation_1!$B:$B,$H196)</f>
        <v>-0.13821430193199105</v>
      </c>
      <c r="O196" s="1">
        <f>SUMIFS(Generation_1!I:I,Generation_1!$A:$A,$B$182,Generation_1!$B:$B,$H196)-SUMIFS(Generation_1!$C:$C,Generation_1!$A:$A,$B$182,Generation_1!$B:$B,$H196)</f>
        <v>6.7079960284708945E-2</v>
      </c>
      <c r="P196" s="1">
        <f>SUMIFS(Generation_1!J:J,Generation_1!$A:$A,$B$182,Generation_1!$B:$B,$H196)-SUMIFS(Generation_1!$C:$C,Generation_1!$A:$A,$B$182,Generation_1!$B:$B,$H196)</f>
        <v>8.6467133000908941E-2</v>
      </c>
      <c r="Q196" s="1">
        <f>SUMIFS(Generation_1!K:K,Generation_1!$A:$A,$B$182,Generation_1!$B:$B,$H196)-SUMIFS(Generation_1!$C:$C,Generation_1!$A:$A,$B$182,Generation_1!$B:$B,$H196)</f>
        <v>1.4297224456142259</v>
      </c>
      <c r="R196" s="1">
        <f>SUMIFS(Generation_1!L:L,Generation_1!$A:$A,$B$182,Generation_1!$B:$B,$H196)-SUMIFS(Generation_1!$C:$C,Generation_1!$A:$A,$B$182,Generation_1!$B:$B,$H196)</f>
        <v>-0.13821430193199105</v>
      </c>
      <c r="S196" s="1">
        <f>SUMIFS(Generation_1!M:M,Generation_1!$A:$A,$B$182,Generation_1!$B:$B,$H196)-SUMIFS(Generation_1!$C:$C,Generation_1!$A:$A,$B$182,Generation_1!$B:$B,$H196)</f>
        <v>0.14129746702670901</v>
      </c>
      <c r="T196" s="1">
        <f>SUMIFS(Generation_1!N:N,Generation_1!$A:$A,$B$182,Generation_1!$B:$B,$H196)-SUMIFS(Generation_1!$C:$C,Generation_1!$A:$A,$B$182,Generation_1!$B:$B,$H196)</f>
        <v>0.15939262542370894</v>
      </c>
      <c r="U196" s="1">
        <f>SUMIFS(Generation_1!O:O,Generation_1!$A:$A,$B$182,Generation_1!$B:$B,$H196)-SUMIFS(Generation_1!$C:$C,Generation_1!$A:$A,$B$182,Generation_1!$B:$B,$H196)</f>
        <v>0.67345595633107713</v>
      </c>
      <c r="V196" s="1">
        <f>SUMIFS(Generation_1!P:P,Generation_1!$A:$A,$B$182,Generation_1!$B:$B,$H196)-SUMIFS(Generation_1!$C:$C,Generation_1!$A:$A,$B$182,Generation_1!$B:$B,$H196)</f>
        <v>1.1371113096125798</v>
      </c>
      <c r="W196" s="1">
        <f>SUMIFS(Generation_1!Q:Q,Generation_1!$A:$A,$B$182,Generation_1!$B:$B,$H196)-SUMIFS(Generation_1!$C:$C,Generation_1!$A:$A,$B$182,Generation_1!$B:$B,$H196)</f>
        <v>2.9450787606297104</v>
      </c>
      <c r="X196" s="1">
        <f>SUMIFS(Generation_1!R:R,Generation_1!$A:$A,$B$182,Generation_1!$B:$B,$H196)-SUMIFS(Generation_1!$C:$C,Generation_1!$A:$A,$B$182,Generation_1!$B:$B,$H196)</f>
        <v>3.5209541895662602</v>
      </c>
      <c r="Y196" s="1">
        <f>SUMIFS(Generation_1!S:S,Generation_1!$A:$A,$B$182,Generation_1!$B:$B,$H196)-SUMIFS(Generation_1!$C:$C,Generation_1!$A:$A,$B$182,Generation_1!$B:$B,$H196)</f>
        <v>1.5164314270011756</v>
      </c>
      <c r="Z196" s="1">
        <f>SUMIFS(Generation_1!T:T,Generation_1!$A:$A,$B$182,Generation_1!$B:$B,$H196)-SUMIFS(Generation_1!$C:$C,Generation_1!$A:$A,$B$182,Generation_1!$B:$B,$H196)</f>
        <v>4.4821281448324441</v>
      </c>
      <c r="AA196" s="1">
        <f>SUMIFS(Generation_1!U:U,Generation_1!$A:$A,$B$182,Generation_1!$B:$B,$H196)-SUMIFS(Generation_1!$C:$C,Generation_1!$A:$A,$B$182,Generation_1!$B:$B,$H196)</f>
        <v>4.527769962284891</v>
      </c>
      <c r="AB196" s="1">
        <f>SUMIFS(Generation_1!V:V,Generation_1!$A:$A,$B$182,Generation_1!$B:$B,$H196)-SUMIFS(Generation_1!$C:$C,Generation_1!$A:$A,$B$182,Generation_1!$B:$B,$H196)</f>
        <v>1.6626409126504136</v>
      </c>
      <c r="AC196" s="1">
        <f>SUMIFS(Generation_1!W:W,Generation_1!$A:$A,$B$182,Generation_1!$B:$B,$H196)-SUMIFS(Generation_1!$C:$C,Generation_1!$A:$A,$B$182,Generation_1!$B:$B,$H196)</f>
        <v>4.5564714675183779</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2 Summary - "&amp;CaseName_2</f>
        <v>Case 2 Summary - Central with TRET (DP3)</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15357.604836376211</v>
      </c>
      <c r="J13" s="14">
        <f>SUMIFS(BuildCost_2!C:C,BuildCost_2!$A:$A,$B$10)/1000</f>
        <v>0</v>
      </c>
      <c r="K13" s="14">
        <f>SUMIFS(BuildCost_2!D:D,BuildCost_2!$A:$A,$B$10)/1000</f>
        <v>233.47119700252497</v>
      </c>
      <c r="L13" s="14">
        <f>SUMIFS(BuildCost_2!E:E,BuildCost_2!$A:$A,$B$10)/1000</f>
        <v>249.61636347738323</v>
      </c>
      <c r="M13" s="14">
        <f>SUMIFS(BuildCost_2!F:F,BuildCost_2!$A:$A,$B$10)/1000</f>
        <v>275.53090968523486</v>
      </c>
      <c r="N13" s="14">
        <f>SUMIFS(BuildCost_2!G:G,BuildCost_2!$A:$A,$B$10)/1000</f>
        <v>387.5240565646489</v>
      </c>
      <c r="O13" s="14">
        <f>SUMIFS(BuildCost_2!H:H,BuildCost_2!$A:$A,$B$10)/1000</f>
        <v>554.40972314730539</v>
      </c>
      <c r="P13" s="14">
        <f>SUMIFS(BuildCost_2!I:I,BuildCost_2!$A:$A,$B$10)/1000</f>
        <v>758.4778732453583</v>
      </c>
      <c r="Q13" s="14">
        <f>SUMIFS(BuildCost_2!J:J,BuildCost_2!$A:$A,$B$10)/1000</f>
        <v>1033.4097893076193</v>
      </c>
      <c r="R13" s="14">
        <f>SUMIFS(BuildCost_2!K:K,BuildCost_2!$A:$A,$B$10)/1000</f>
        <v>1194.434848967805</v>
      </c>
      <c r="S13" s="14">
        <f>SUMIFS(BuildCost_2!L:L,BuildCost_2!$A:$A,$B$10)/1000</f>
        <v>1229.125775466166</v>
      </c>
      <c r="T13" s="14">
        <f>SUMIFS(BuildCost_2!M:M,BuildCost_2!$A:$A,$B$10)/1000</f>
        <v>1255.6812569775689</v>
      </c>
      <c r="U13" s="14">
        <f>SUMIFS(BuildCost_2!N:N,BuildCost_2!$A:$A,$B$10)/1000</f>
        <v>1696.3403512211735</v>
      </c>
      <c r="V13" s="14">
        <f>SUMIFS(BuildCost_2!O:O,BuildCost_2!$A:$A,$B$10)/1000</f>
        <v>1914.8390002621668</v>
      </c>
      <c r="W13" s="14">
        <f>SUMIFS(BuildCost_2!P:P,BuildCost_2!$A:$A,$B$10)/1000</f>
        <v>1978.4029168013578</v>
      </c>
      <c r="X13" s="14">
        <f>SUMIFS(BuildCost_2!Q:Q,BuildCost_2!$A:$A,$B$10)/1000</f>
        <v>3032.3621870446268</v>
      </c>
      <c r="Y13" s="14">
        <f>SUMIFS(BuildCost_2!R:R,BuildCost_2!$A:$A,$B$10)/1000</f>
        <v>3373.3723860561231</v>
      </c>
      <c r="Z13" s="14">
        <f>SUMIFS(BuildCost_2!S:S,BuildCost_2!$A:$A,$B$10)/1000</f>
        <v>4069.6236890600931</v>
      </c>
      <c r="AA13" s="14">
        <f>SUMIFS(BuildCost_2!T:T,BuildCost_2!$A:$A,$B$10)/1000</f>
        <v>4231.7523079765069</v>
      </c>
      <c r="AB13" s="14">
        <f>SUMIFS(BuildCost_2!U:U,BuildCost_2!$A:$A,$B$10)/1000</f>
        <v>4295.4243145254122</v>
      </c>
      <c r="AC13" s="14">
        <f>SUMIFS(BuildCost_2!V:V,BuildCost_2!$A:$A,$B$10)/1000</f>
        <v>4630.1922926910311</v>
      </c>
      <c r="AD13" s="14">
        <f>SUMIFS(BuildCost_2!W:W,BuildCost_2!$A:$A,$B$10)/1000</f>
        <v>4754.5188889984629</v>
      </c>
    </row>
    <row r="14" spans="1:30">
      <c r="F14" s="42"/>
      <c r="H14" s="69" t="s">
        <v>102</v>
      </c>
      <c r="I14" s="14">
        <f t="shared" si="0"/>
        <v>35529.706480210996</v>
      </c>
      <c r="J14" s="14">
        <f>SUMIFS(FOMCost_2!C:C,FOMCost_2!$A:$A,$B$10)/1000</f>
        <v>3663.3629785851149</v>
      </c>
      <c r="K14" s="14">
        <f>SUMIFS(FOMCost_2!D:D,FOMCost_2!$A:$A,$B$10)/1000</f>
        <v>3462.9362879901464</v>
      </c>
      <c r="L14" s="14">
        <f>SUMIFS(FOMCost_2!E:E,FOMCost_2!$A:$A,$B$10)/1000</f>
        <v>2837.1920463442311</v>
      </c>
      <c r="M14" s="14">
        <f>SUMIFS(FOMCost_2!F:F,FOMCost_2!$A:$A,$B$10)/1000</f>
        <v>4532.0283119248379</v>
      </c>
      <c r="N14" s="14">
        <f>SUMIFS(FOMCost_2!G:G,FOMCost_2!$A:$A,$B$10)/1000</f>
        <v>3435.7030321530938</v>
      </c>
      <c r="O14" s="14">
        <f>SUMIFS(FOMCost_2!H:H,FOMCost_2!$A:$A,$B$10)/1000</f>
        <v>3557.6526694681934</v>
      </c>
      <c r="P14" s="14">
        <f>SUMIFS(FOMCost_2!I:I,FOMCost_2!$A:$A,$B$10)/1000</f>
        <v>3843.6424023562658</v>
      </c>
      <c r="Q14" s="14">
        <f>SUMIFS(FOMCost_2!J:J,FOMCost_2!$A:$A,$B$10)/1000</f>
        <v>3025.6737713483481</v>
      </c>
      <c r="R14" s="14">
        <f>SUMIFS(FOMCost_2!K:K,FOMCost_2!$A:$A,$B$10)/1000</f>
        <v>2940.2904422797901</v>
      </c>
      <c r="S14" s="14">
        <f>SUMIFS(FOMCost_2!L:L,FOMCost_2!$A:$A,$B$10)/1000</f>
        <v>3531.8056831642507</v>
      </c>
      <c r="T14" s="14">
        <f>SUMIFS(FOMCost_2!M:M,FOMCost_2!$A:$A,$B$10)/1000</f>
        <v>3653.6809809131146</v>
      </c>
      <c r="U14" s="14">
        <f>SUMIFS(FOMCost_2!N:N,FOMCost_2!$A:$A,$B$10)/1000</f>
        <v>3316.3941499095777</v>
      </c>
      <c r="V14" s="14">
        <f>SUMIFS(FOMCost_2!O:O,FOMCost_2!$A:$A,$B$10)/1000</f>
        <v>2774.5714103433729</v>
      </c>
      <c r="W14" s="14">
        <f>SUMIFS(FOMCost_2!P:P,FOMCost_2!$A:$A,$B$10)/1000</f>
        <v>2780.0818554391481</v>
      </c>
      <c r="X14" s="14">
        <f>SUMIFS(FOMCost_2!Q:Q,FOMCost_2!$A:$A,$B$10)/1000</f>
        <v>2740.697627797183</v>
      </c>
      <c r="Y14" s="14">
        <f>SUMIFS(FOMCost_2!R:R,FOMCost_2!$A:$A,$B$10)/1000</f>
        <v>3208.7642024092052</v>
      </c>
      <c r="Z14" s="14">
        <f>SUMIFS(FOMCost_2!S:S,FOMCost_2!$A:$A,$B$10)/1000</f>
        <v>3716.9935273297287</v>
      </c>
      <c r="AA14" s="14">
        <f>SUMIFS(FOMCost_2!T:T,FOMCost_2!$A:$A,$B$10)/1000</f>
        <v>2862.6588652261389</v>
      </c>
      <c r="AB14" s="14">
        <f>SUMIFS(FOMCost_2!U:U,FOMCost_2!$A:$A,$B$10)/1000</f>
        <v>2833.5451564558839</v>
      </c>
      <c r="AC14" s="14">
        <f>SUMIFS(FOMCost_2!V:V,FOMCost_2!$A:$A,$B$10)/1000</f>
        <v>3511.3689676301497</v>
      </c>
      <c r="AD14" s="14">
        <f>SUMIFS(FOMCost_2!W:W,FOMCost_2!$A:$A,$B$10)/1000</f>
        <v>2879.5294534032118</v>
      </c>
    </row>
    <row r="15" spans="1:30">
      <c r="F15" s="42"/>
      <c r="H15" s="69" t="s">
        <v>103</v>
      </c>
      <c r="I15" s="14">
        <f t="shared" si="0"/>
        <v>22511.476668169536</v>
      </c>
      <c r="J15" s="14">
        <f>SUMIFS(FuelCost_2!C:C,FuelCost_2!$A:$A,$B$10)/1000</f>
        <v>2473.1226394493201</v>
      </c>
      <c r="K15" s="14">
        <f>SUMIFS(FuelCost_2!D:D,FuelCost_2!$A:$A,$B$10)/1000</f>
        <v>2453.2077664357926</v>
      </c>
      <c r="L15" s="14">
        <f>SUMIFS(FuelCost_2!E:E,FuelCost_2!$A:$A,$B$10)/1000</f>
        <v>2579.6001800263252</v>
      </c>
      <c r="M15" s="14">
        <f>SUMIFS(FuelCost_2!F:F,FuelCost_2!$A:$A,$B$10)/1000</f>
        <v>2386.5395072468268</v>
      </c>
      <c r="N15" s="14">
        <f>SUMIFS(FuelCost_2!G:G,FuelCost_2!$A:$A,$B$10)/1000</f>
        <v>2312.0735191274052</v>
      </c>
      <c r="O15" s="14">
        <f>SUMIFS(FuelCost_2!H:H,FuelCost_2!$A:$A,$B$10)/1000</f>
        <v>2235.7080827763843</v>
      </c>
      <c r="P15" s="14">
        <f>SUMIFS(FuelCost_2!I:I,FuelCost_2!$A:$A,$B$10)/1000</f>
        <v>2450.6997826319734</v>
      </c>
      <c r="Q15" s="14">
        <f>SUMIFS(FuelCost_2!J:J,FuelCost_2!$A:$A,$B$10)/1000</f>
        <v>2258.9531928175143</v>
      </c>
      <c r="R15" s="14">
        <f>SUMIFS(FuelCost_2!K:K,FuelCost_2!$A:$A,$B$10)/1000</f>
        <v>2188.3447515221851</v>
      </c>
      <c r="S15" s="14">
        <f>SUMIFS(FuelCost_2!L:L,FuelCost_2!$A:$A,$B$10)/1000</f>
        <v>2344.0974496944682</v>
      </c>
      <c r="T15" s="14">
        <f>SUMIFS(FuelCost_2!M:M,FuelCost_2!$A:$A,$B$10)/1000</f>
        <v>2265.1720890451911</v>
      </c>
      <c r="U15" s="14">
        <f>SUMIFS(FuelCost_2!N:N,FuelCost_2!$A:$A,$B$10)/1000</f>
        <v>2078.1022084034312</v>
      </c>
      <c r="V15" s="14">
        <f>SUMIFS(FuelCost_2!O:O,FuelCost_2!$A:$A,$B$10)/1000</f>
        <v>2074.7444543377069</v>
      </c>
      <c r="W15" s="14">
        <f>SUMIFS(FuelCost_2!P:P,FuelCost_2!$A:$A,$B$10)/1000</f>
        <v>2025.0501987714329</v>
      </c>
      <c r="X15" s="14">
        <f>SUMIFS(FuelCost_2!Q:Q,FuelCost_2!$A:$A,$B$10)/1000</f>
        <v>1558.139118437025</v>
      </c>
      <c r="Y15" s="14">
        <f>SUMIFS(FuelCost_2!R:R,FuelCost_2!$A:$A,$B$10)/1000</f>
        <v>1347.1983617572332</v>
      </c>
      <c r="Z15" s="14">
        <f>SUMIFS(FuelCost_2!S:S,FuelCost_2!$A:$A,$B$10)/1000</f>
        <v>1581.8626387896647</v>
      </c>
      <c r="AA15" s="14">
        <f>SUMIFS(FuelCost_2!T:T,FuelCost_2!$A:$A,$B$10)/1000</f>
        <v>1309.8482506006064</v>
      </c>
      <c r="AB15" s="14">
        <f>SUMIFS(FuelCost_2!U:U,FuelCost_2!$A:$A,$B$10)/1000</f>
        <v>1282.4675494149974</v>
      </c>
      <c r="AC15" s="14">
        <f>SUMIFS(FuelCost_2!V:V,FuelCost_2!$A:$A,$B$10)/1000</f>
        <v>1428.4080085304681</v>
      </c>
      <c r="AD15" s="14">
        <f>SUMIFS(FuelCost_2!W:W,FuelCost_2!$A:$A,$B$10)/1000</f>
        <v>1156.6787097825807</v>
      </c>
    </row>
    <row r="16" spans="1:30">
      <c r="F16" s="42"/>
      <c r="H16" s="69" t="s">
        <v>104</v>
      </c>
      <c r="I16" s="14">
        <f t="shared" si="0"/>
        <v>7535.754914533868</v>
      </c>
      <c r="J16" s="14">
        <f>SUMIFS(VOMCost_2!C:C,VOMCost_2!$A:$A,$B$10)/1000</f>
        <v>769.69538835041851</v>
      </c>
      <c r="K16" s="14">
        <f>SUMIFS(VOMCost_2!D:D,VOMCost_2!$A:$A,$B$10)/1000</f>
        <v>748.18345071095939</v>
      </c>
      <c r="L16" s="14">
        <f>SUMIFS(VOMCost_2!E:E,VOMCost_2!$A:$A,$B$10)/1000</f>
        <v>748.03870150098658</v>
      </c>
      <c r="M16" s="14">
        <f>SUMIFS(VOMCost_2!F:F,VOMCost_2!$A:$A,$B$10)/1000</f>
        <v>756.20219289162003</v>
      </c>
      <c r="N16" s="14">
        <f>SUMIFS(VOMCost_2!G:G,VOMCost_2!$A:$A,$B$10)/1000</f>
        <v>734.4253346157966</v>
      </c>
      <c r="O16" s="14">
        <f>SUMIFS(VOMCost_2!H:H,VOMCost_2!$A:$A,$B$10)/1000</f>
        <v>731.65519636929855</v>
      </c>
      <c r="P16" s="14">
        <f>SUMIFS(VOMCost_2!I:I,VOMCost_2!$A:$A,$B$10)/1000</f>
        <v>704.16537960319192</v>
      </c>
      <c r="Q16" s="14">
        <f>SUMIFS(VOMCost_2!J:J,VOMCost_2!$A:$A,$B$10)/1000</f>
        <v>723.4959357288526</v>
      </c>
      <c r="R16" s="14">
        <f>SUMIFS(VOMCost_2!K:K,VOMCost_2!$A:$A,$B$10)/1000</f>
        <v>713.06268986311909</v>
      </c>
      <c r="S16" s="14">
        <f>SUMIFS(VOMCost_2!L:L,VOMCost_2!$A:$A,$B$10)/1000</f>
        <v>706.55372541111262</v>
      </c>
      <c r="T16" s="14">
        <f>SUMIFS(VOMCost_2!M:M,VOMCost_2!$A:$A,$B$10)/1000</f>
        <v>711.82129716315069</v>
      </c>
      <c r="U16" s="14">
        <f>SUMIFS(VOMCost_2!N:N,VOMCost_2!$A:$A,$B$10)/1000</f>
        <v>699.29218903405865</v>
      </c>
      <c r="V16" s="14">
        <f>SUMIFS(VOMCost_2!O:O,VOMCost_2!$A:$A,$B$10)/1000</f>
        <v>698.4582095462838</v>
      </c>
      <c r="W16" s="14">
        <f>SUMIFS(VOMCost_2!P:P,VOMCost_2!$A:$A,$B$10)/1000</f>
        <v>694.99425891332885</v>
      </c>
      <c r="X16" s="14">
        <f>SUMIFS(VOMCost_2!Q:Q,VOMCost_2!$A:$A,$B$10)/1000</f>
        <v>653.85441054367823</v>
      </c>
      <c r="Y16" s="14">
        <f>SUMIFS(VOMCost_2!R:R,VOMCost_2!$A:$A,$B$10)/1000</f>
        <v>651.37953808186967</v>
      </c>
      <c r="Z16" s="14">
        <f>SUMIFS(VOMCost_2!S:S,VOMCost_2!$A:$A,$B$10)/1000</f>
        <v>633.46947622627533</v>
      </c>
      <c r="AA16" s="14">
        <f>SUMIFS(VOMCost_2!T:T,VOMCost_2!$A:$A,$B$10)/1000</f>
        <v>666.71039545911492</v>
      </c>
      <c r="AB16" s="14">
        <f>SUMIFS(VOMCost_2!U:U,VOMCost_2!$A:$A,$B$10)/1000</f>
        <v>659.57137963690172</v>
      </c>
      <c r="AC16" s="14">
        <f>SUMIFS(VOMCost_2!V:V,VOMCost_2!$A:$A,$B$10)/1000</f>
        <v>641.58493284477765</v>
      </c>
      <c r="AD16" s="14">
        <f>SUMIFS(VOMCost_2!W:W,VOMCost_2!$A:$A,$B$10)/1000</f>
        <v>634.81600144671677</v>
      </c>
    </row>
    <row r="17" spans="1:31">
      <c r="F17" s="42"/>
      <c r="H17" s="69" t="s">
        <v>105</v>
      </c>
      <c r="I17" s="14">
        <f>NPV(WACC,J17:AD17)/(1+WACC)^2</f>
        <v>737.13654249864237</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0.86151205379967477</v>
      </c>
      <c r="P17" s="14">
        <f>SUMIFS(REZTxCost_2!I:I,REZTxCost_2!$A:$A,$B$10)/1000</f>
        <v>2.3862462391709505</v>
      </c>
      <c r="Q17" s="14">
        <f>SUMIFS(REZTxCost_2!J:J,REZTxCost_2!$A:$A,$B$10)/1000</f>
        <v>16.022098357135651</v>
      </c>
      <c r="R17" s="14">
        <f>SUMIFS(REZTxCost_2!K:K,REZTxCost_2!$A:$A,$B$10)/1000</f>
        <v>37.250467978943824</v>
      </c>
      <c r="S17" s="14">
        <f>SUMIFS(REZTxCost_2!L:L,REZTxCost_2!$A:$A,$B$10)/1000</f>
        <v>38.82166795639084</v>
      </c>
      <c r="T17" s="14">
        <f>SUMIFS(REZTxCost_2!M:M,REZTxCost_2!$A:$A,$B$10)/1000</f>
        <v>32.175219165132361</v>
      </c>
      <c r="U17" s="14">
        <f>SUMIFS(REZTxCost_2!N:N,REZTxCost_2!$A:$A,$B$10)/1000</f>
        <v>33.76067037528631</v>
      </c>
      <c r="V17" s="14">
        <f>SUMIFS(REZTxCost_2!O:O,REZTxCost_2!$A:$A,$B$10)/1000</f>
        <v>33.76067037528631</v>
      </c>
      <c r="W17" s="14">
        <f>SUMIFS(REZTxCost_2!P:P,REZTxCost_2!$A:$A,$B$10)/1000</f>
        <v>34.236829035092249</v>
      </c>
      <c r="X17" s="14">
        <f>SUMIFS(REZTxCost_2!Q:Q,REZTxCost_2!$A:$A,$B$10)/1000</f>
        <v>127.65909622376599</v>
      </c>
      <c r="Y17" s="14">
        <f>SUMIFS(REZTxCost_2!R:R,REZTxCost_2!$A:$A,$B$10)/1000</f>
        <v>134.33334722448939</v>
      </c>
      <c r="Z17" s="14">
        <f>SUMIFS(REZTxCost_2!S:S,REZTxCost_2!$A:$A,$B$10)/1000</f>
        <v>313.5826056363743</v>
      </c>
      <c r="AA17" s="14">
        <f>SUMIFS(REZTxCost_2!T:T,REZTxCost_2!$A:$A,$B$10)/1000</f>
        <v>313.5826056363743</v>
      </c>
      <c r="AB17" s="14">
        <f>SUMIFS(REZTxCost_2!U:U,REZTxCost_2!$A:$A,$B$10)/1000</f>
        <v>345.35010002271707</v>
      </c>
      <c r="AC17" s="14">
        <f>SUMIFS(REZTxCost_2!V:V,REZTxCost_2!$A:$A,$B$10)/1000</f>
        <v>403.67651514417344</v>
      </c>
      <c r="AD17" s="14">
        <f>SUMIFS(REZTxCost_2!W:W,REZTxCost_2!$A:$A,$B$10)/1000</f>
        <v>403.67651514417344</v>
      </c>
    </row>
    <row r="18" spans="1:31">
      <c r="F18" s="42"/>
      <c r="H18" s="69" t="s">
        <v>106</v>
      </c>
      <c r="I18" s="14">
        <f t="shared" si="0"/>
        <v>53.440701804790542</v>
      </c>
      <c r="J18" s="14">
        <f>SUMIFS(DSPCost_2!C:C,DSPCost_2!$A:$A,$B$10)/1000</f>
        <v>2.0317501972951852</v>
      </c>
      <c r="K18" s="14">
        <f>SUMIFS(DSPCost_2!D:D,DSPCost_2!$A:$A,$B$10)/1000</f>
        <v>0</v>
      </c>
      <c r="L18" s="14">
        <f>SUMIFS(DSPCost_2!E:E,DSPCost_2!$A:$A,$B$10)/1000</f>
        <v>6.5801425686884896</v>
      </c>
      <c r="M18" s="14">
        <f>SUMIFS(DSPCost_2!F:F,DSPCost_2!$A:$A,$B$10)/1000</f>
        <v>9.0806681636359361</v>
      </c>
      <c r="N18" s="14">
        <f>SUMIFS(DSPCost_2!G:G,DSPCost_2!$A:$A,$B$10)/1000</f>
        <v>0</v>
      </c>
      <c r="O18" s="14">
        <f>SUMIFS(DSPCost_2!H:H,DSPCost_2!$A:$A,$B$10)/1000</f>
        <v>0</v>
      </c>
      <c r="P18" s="14">
        <f>SUMIFS(DSPCost_2!I:I,DSPCost_2!$A:$A,$B$10)/1000</f>
        <v>0</v>
      </c>
      <c r="Q18" s="14">
        <f>SUMIFS(DSPCost_2!J:J,DSPCost_2!$A:$A,$B$10)/1000</f>
        <v>0</v>
      </c>
      <c r="R18" s="14">
        <f>SUMIFS(DSPCost_2!K:K,DSPCost_2!$A:$A,$B$10)/1000</f>
        <v>0</v>
      </c>
      <c r="S18" s="14">
        <f>SUMIFS(DSPCost_2!L:L,DSPCost_2!$A:$A,$B$10)/1000</f>
        <v>0</v>
      </c>
      <c r="T18" s="14">
        <f>SUMIFS(DSPCost_2!M:M,DSPCost_2!$A:$A,$B$10)/1000</f>
        <v>0</v>
      </c>
      <c r="U18" s="14">
        <f>SUMIFS(DSPCost_2!N:N,DSPCost_2!$A:$A,$B$10)/1000</f>
        <v>0</v>
      </c>
      <c r="V18" s="14">
        <f>SUMIFS(DSPCost_2!O:O,DSPCost_2!$A:$A,$B$10)/1000</f>
        <v>9.0439837018998581</v>
      </c>
      <c r="W18" s="14">
        <f>SUMIFS(DSPCost_2!P:P,DSPCost_2!$A:$A,$B$10)/1000</f>
        <v>27.603286391098258</v>
      </c>
      <c r="X18" s="14">
        <f>SUMIFS(DSPCost_2!Q:Q,DSPCost_2!$A:$A,$B$10)/1000</f>
        <v>32.473539606991139</v>
      </c>
      <c r="Y18" s="14">
        <f>SUMIFS(DSPCost_2!R:R,DSPCost_2!$A:$A,$B$10)/1000</f>
        <v>10.28514711599802</v>
      </c>
      <c r="Z18" s="14">
        <f>SUMIFS(DSPCost_2!S:S,DSPCost_2!$A:$A,$B$10)/1000</f>
        <v>12.6695540428548</v>
      </c>
      <c r="AA18" s="14">
        <f>SUMIFS(DSPCost_2!T:T,DSPCost_2!$A:$A,$B$10)/1000</f>
        <v>0</v>
      </c>
      <c r="AB18" s="14">
        <f>SUMIFS(DSPCost_2!U:U,DSPCost_2!$A:$A,$B$10)/1000</f>
        <v>0</v>
      </c>
      <c r="AC18" s="14">
        <f>SUMIFS(DSPCost_2!V:V,DSPCost_2!$A:$A,$B$10)/1000</f>
        <v>18.741853326389627</v>
      </c>
      <c r="AD18" s="14">
        <f>SUMIFS(DSPCost_2!W:W,DSPCost_2!$A:$A,$B$10)/1000</f>
        <v>0</v>
      </c>
    </row>
    <row r="19" spans="1:31">
      <c r="F19" s="42"/>
      <c r="H19" s="69" t="s">
        <v>107</v>
      </c>
      <c r="I19" s="14">
        <f t="shared" si="0"/>
        <v>1338.4317940484245</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0</v>
      </c>
      <c r="O19" s="14">
        <f>SUMIFS(RehabCost_2!H:H,RehabCost_2!$A:$A,$B$10)/1000</f>
        <v>0</v>
      </c>
      <c r="P19" s="14">
        <f>SUMIFS(RehabCost_2!I:I,RehabCost_2!$A:$A,$B$10)/1000</f>
        <v>0</v>
      </c>
      <c r="Q19" s="14">
        <f>SUMIFS(RehabCost_2!J:J,RehabCost_2!$A:$A,$B$10)/1000</f>
        <v>164.63132743362831</v>
      </c>
      <c r="R19" s="14">
        <f>SUMIFS(RehabCost_2!K:K,RehabCost_2!$A:$A,$B$10)/1000</f>
        <v>272.4474021669493</v>
      </c>
      <c r="S19" s="14">
        <f>SUMIFS(RehabCost_2!L:L,RehabCost_2!$A:$A,$B$10)/1000</f>
        <v>74.881102195462617</v>
      </c>
      <c r="T19" s="14">
        <f>SUMIFS(RehabCost_2!M:M,RehabCost_2!$A:$A,$B$10)/1000</f>
        <v>60.955752212389378</v>
      </c>
      <c r="U19" s="14">
        <f>SUMIFS(RehabCost_2!N:N,RehabCost_2!$A:$A,$B$10)/1000</f>
        <v>539.80920743179968</v>
      </c>
      <c r="V19" s="14">
        <f>SUMIFS(RehabCost_2!O:O,RehabCost_2!$A:$A,$B$10)/1000</f>
        <v>24.164968257620174</v>
      </c>
      <c r="W19" s="14">
        <f>SUMIFS(RehabCost_2!P:P,RehabCost_2!$A:$A,$B$10)/1000</f>
        <v>5.3488672566371678</v>
      </c>
      <c r="X19" s="14">
        <f>SUMIFS(RehabCost_2!Q:Q,RehabCost_2!$A:$A,$B$10)/1000</f>
        <v>834.3669036012368</v>
      </c>
      <c r="Y19" s="14">
        <f>SUMIFS(RehabCost_2!R:R,RehabCost_2!$A:$A,$B$10)/1000</f>
        <v>117.07469503335027</v>
      </c>
      <c r="Z19" s="14">
        <f>SUMIFS(RehabCost_2!S:S,RehabCost_2!$A:$A,$B$10)/1000</f>
        <v>274.04877557243054</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108</v>
      </c>
      <c r="I20" s="14">
        <f t="shared" si="0"/>
        <v>3971.5526400968379</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439.54593323854112</v>
      </c>
      <c r="U20" s="14">
        <f>SUMIFS(ICTxCost_2!N:N,ICTxCost_2!$A:$A,$B$10)/1000</f>
        <v>593.01122923079959</v>
      </c>
      <c r="V20" s="14">
        <f>SUMIFS(ICTxCost_2!O:O,ICTxCost_2!$A:$A,$B$10)/1000</f>
        <v>593.01122923079959</v>
      </c>
      <c r="W20" s="14">
        <f>SUMIFS(ICTxCost_2!P:P,ICTxCost_2!$A:$A,$B$10)/1000</f>
        <v>593.01122923079959</v>
      </c>
      <c r="X20" s="14">
        <f>SUMIFS(ICTxCost_2!Q:Q,ICTxCost_2!$A:$A,$B$10)/1000</f>
        <v>801.6224471871792</v>
      </c>
      <c r="Y20" s="14">
        <f>SUMIFS(ICTxCost_2!R:R,ICTxCost_2!$A:$A,$B$10)/1000</f>
        <v>801.6224471871792</v>
      </c>
      <c r="Z20" s="14">
        <f>SUMIFS(ICTxCost_2!S:S,ICTxCost_2!$A:$A,$B$10)/1000</f>
        <v>801.6224471871792</v>
      </c>
      <c r="AA20" s="14">
        <f>SUMIFS(ICTxCost_2!T:T,ICTxCost_2!$A:$A,$B$10)/1000</f>
        <v>801.6224471871792</v>
      </c>
      <c r="AB20" s="14">
        <f>SUMIFS(ICTxCost_2!U:U,ICTxCost_2!$A:$A,$B$10)/1000</f>
        <v>801.6224471871792</v>
      </c>
      <c r="AC20" s="14">
        <f>SUMIFS(ICTxCost_2!V:V,ICTxCost_2!$A:$A,$B$10)/1000</f>
        <v>801.6224471871792</v>
      </c>
      <c r="AD20" s="14">
        <f>SUMIFS(ICTxCost_2!W:W,ICTxCost_2!$A:$A,$B$10)/1000</f>
        <v>801.6224471871792</v>
      </c>
    </row>
    <row r="21" spans="1:31">
      <c r="H21" s="75" t="s">
        <v>109</v>
      </c>
      <c r="I21" s="16">
        <f t="shared" ref="I21:AD21" si="1">SUM(I13:I20)</f>
        <v>87035.104577739301</v>
      </c>
      <c r="J21" s="79">
        <f t="shared" si="1"/>
        <v>6908.2127565821484</v>
      </c>
      <c r="K21" s="79">
        <f t="shared" si="1"/>
        <v>7034.9893235259879</v>
      </c>
      <c r="L21" s="79">
        <f t="shared" si="1"/>
        <v>6712.8424800829398</v>
      </c>
      <c r="M21" s="16">
        <f t="shared" si="1"/>
        <v>8113.0961269027248</v>
      </c>
      <c r="N21" s="16">
        <f t="shared" si="1"/>
        <v>7175.8173690892172</v>
      </c>
      <c r="O21" s="16">
        <f t="shared" si="1"/>
        <v>7385.9591354432532</v>
      </c>
      <c r="P21" s="16">
        <f t="shared" si="1"/>
        <v>8065.0436357042327</v>
      </c>
      <c r="Q21" s="16">
        <f t="shared" si="1"/>
        <v>7527.8580666213702</v>
      </c>
      <c r="R21" s="16">
        <f t="shared" si="1"/>
        <v>7651.502554407065</v>
      </c>
      <c r="S21" s="16">
        <f t="shared" si="1"/>
        <v>8230.9573555161242</v>
      </c>
      <c r="T21" s="16">
        <f t="shared" si="1"/>
        <v>8419.0325287150881</v>
      </c>
      <c r="U21" s="16">
        <f t="shared" si="1"/>
        <v>8956.7100056061281</v>
      </c>
      <c r="V21" s="16">
        <f t="shared" si="1"/>
        <v>8122.5939260551368</v>
      </c>
      <c r="W21" s="16">
        <f t="shared" si="1"/>
        <v>8138.7294418388956</v>
      </c>
      <c r="X21" s="16">
        <f t="shared" si="1"/>
        <v>9781.175330441687</v>
      </c>
      <c r="Y21" s="16">
        <f t="shared" si="1"/>
        <v>9644.0301248654469</v>
      </c>
      <c r="Z21" s="16">
        <f t="shared" si="1"/>
        <v>11403.872713844601</v>
      </c>
      <c r="AA21" s="16">
        <f t="shared" si="1"/>
        <v>10196.108996897987</v>
      </c>
      <c r="AB21" s="16">
        <f t="shared" si="1"/>
        <v>10328.73563714259</v>
      </c>
      <c r="AC21" s="16">
        <f t="shared" si="1"/>
        <v>11448.592788621601</v>
      </c>
      <c r="AD21" s="16">
        <f t="shared" si="1"/>
        <v>10631.369520610988</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114</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115</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116</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117</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7296.5000000400014</v>
      </c>
      <c r="T36" s="1">
        <f>SUMIFS(Capacity_2!O:O,Capacity_2!$A:$A,$B$29,Capacity_2!$B:$B,$H36)</f>
        <v>7296.5000000400014</v>
      </c>
      <c r="U36" s="1">
        <f>SUMIFS(Capacity_2!P:P,Capacity_2!$A:$A,$B$29,Capacity_2!$B:$B,$H36)</f>
        <v>7296.5000000400014</v>
      </c>
      <c r="V36" s="1">
        <f>SUMIFS(Capacity_2!Q:Q,Capacity_2!$A:$A,$B$29,Capacity_2!$B:$B,$H36)</f>
        <v>7296.5000000400014</v>
      </c>
      <c r="W36" s="1">
        <f>SUMIFS(Capacity_2!R:R,Capacity_2!$A:$A,$B$29,Capacity_2!$B:$B,$H36)</f>
        <v>7296.5000000400014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118</v>
      </c>
      <c r="I37" s="1">
        <f>SUMIFS(Capacity_2!D:D,Capacity_2!$A:$A,$B$29,Capacity_2!$B:$B,$H37)</f>
        <v>1211.1821700587</v>
      </c>
      <c r="J37" s="1">
        <f>SUMIFS(Capacity_2!E:E,Capacity_2!$A:$A,$B$29,Capacity_2!$B:$B,$H37)</f>
        <v>1231.1618990301999</v>
      </c>
      <c r="K37" s="1">
        <f>SUMIFS(Capacity_2!F:F,Capacity_2!$A:$A,$B$29,Capacity_2!$B:$B,$H37)</f>
        <v>1231.3446069309998</v>
      </c>
      <c r="L37" s="1">
        <f>SUMIFS(Capacity_2!G:G,Capacity_2!$A:$A,$B$29,Capacity_2!$B:$B,$H37)</f>
        <v>3322.0266443726</v>
      </c>
      <c r="M37" s="1">
        <f>SUMIFS(Capacity_2!H:H,Capacity_2!$A:$A,$B$29,Capacity_2!$B:$B,$H37)</f>
        <v>3380.4307941857996</v>
      </c>
      <c r="N37" s="1">
        <f>SUMIFS(Capacity_2!I:I,Capacity_2!$A:$A,$B$29,Capacity_2!$B:$B,$H37)</f>
        <v>3440.5031343849005</v>
      </c>
      <c r="O37" s="1">
        <f>SUMIFS(Capacity_2!J:J,Capacity_2!$A:$A,$B$29,Capacity_2!$B:$B,$H37)</f>
        <v>3508.6262781719997</v>
      </c>
      <c r="P37" s="1">
        <f>SUMIFS(Capacity_2!K:K,Capacity_2!$A:$A,$B$29,Capacity_2!$B:$B,$H37)</f>
        <v>3582.2361818207</v>
      </c>
      <c r="Q37" s="1">
        <f>SUMIFS(Capacity_2!L:L,Capacity_2!$A:$A,$B$29,Capacity_2!$B:$B,$H37)</f>
        <v>3727.3763295116996</v>
      </c>
      <c r="R37" s="1">
        <f>SUMIFS(Capacity_2!M:M,Capacity_2!$A:$A,$B$29,Capacity_2!$B:$B,$H37)</f>
        <v>3739.6627913129</v>
      </c>
      <c r="S37" s="1">
        <f>SUMIFS(Capacity_2!N:N,Capacity_2!$A:$A,$B$29,Capacity_2!$B:$B,$H37)</f>
        <v>3795.3277430359999</v>
      </c>
      <c r="T37" s="1">
        <f>SUMIFS(Capacity_2!O:O,Capacity_2!$A:$A,$B$29,Capacity_2!$B:$B,$H37)</f>
        <v>3863.8022435545995</v>
      </c>
      <c r="U37" s="1">
        <f>SUMIFS(Capacity_2!P:P,Capacity_2!$A:$A,$B$29,Capacity_2!$B:$B,$H37)</f>
        <v>5092.7892888553006</v>
      </c>
      <c r="V37" s="1">
        <f>SUMIFS(Capacity_2!Q:Q,Capacity_2!$A:$A,$B$29,Capacity_2!$B:$B,$H37)</f>
        <v>5613.9012345132996</v>
      </c>
      <c r="W37" s="1">
        <f>SUMIFS(Capacity_2!R:R,Capacity_2!$A:$A,$B$29,Capacity_2!$B:$B,$H37)</f>
        <v>7909.0244174309009</v>
      </c>
      <c r="X37" s="1">
        <f>SUMIFS(Capacity_2!S:S,Capacity_2!$A:$A,$B$29,Capacity_2!$B:$B,$H37)</f>
        <v>9178.7770891970013</v>
      </c>
      <c r="Y37" s="1">
        <f>SUMIFS(Capacity_2!T:T,Capacity_2!$A:$A,$B$29,Capacity_2!$B:$B,$H37)</f>
        <v>9489.9016042736002</v>
      </c>
      <c r="Z37" s="1">
        <f>SUMIFS(Capacity_2!U:U,Capacity_2!$A:$A,$B$29,Capacity_2!$B:$B,$H37)</f>
        <v>11682.839873119699</v>
      </c>
      <c r="AA37" s="1">
        <f>SUMIFS(Capacity_2!V:V,Capacity_2!$A:$A,$B$29,Capacity_2!$B:$B,$H37)</f>
        <v>11802.000738622502</v>
      </c>
      <c r="AB37" s="1">
        <f>SUMIFS(Capacity_2!W:W,Capacity_2!$A:$A,$B$29,Capacity_2!$B:$B,$H37)</f>
        <v>12515.4028964012</v>
      </c>
      <c r="AC37" s="1">
        <f>SUMIFS(Capacity_2!X:X,Capacity_2!$A:$A,$B$29,Capacity_2!$B:$B,$H37)</f>
        <v>14412.901275717601</v>
      </c>
    </row>
    <row r="38" spans="1:30">
      <c r="H38" s="76" t="s">
        <v>119</v>
      </c>
      <c r="I38" s="1">
        <f>SUMIFS(Capacity_2!D:D,Capacity_2!$A:$A,$B$29,Capacity_2!$B:$B,$H38)</f>
        <v>444.72868023612148</v>
      </c>
      <c r="J38" s="1">
        <f>SUMIFS(Capacity_2!E:E,Capacity_2!$A:$A,$B$29,Capacity_2!$B:$B,$H38)</f>
        <v>522.16521927749329</v>
      </c>
      <c r="K38" s="1">
        <f>SUMIFS(Capacity_2!F:F,Capacity_2!$A:$A,$B$29,Capacity_2!$B:$B,$H38)</f>
        <v>606.72873003337531</v>
      </c>
      <c r="L38" s="1">
        <f>SUMIFS(Capacity_2!G:G,Capacity_2!$A:$A,$B$29,Capacity_2!$B:$B,$H38)</f>
        <v>693.74880141905237</v>
      </c>
      <c r="M38" s="1">
        <f>SUMIFS(Capacity_2!H:H,Capacity_2!$A:$A,$B$29,Capacity_2!$B:$B,$H38)</f>
        <v>759.26162441856093</v>
      </c>
      <c r="N38" s="1">
        <f>SUMIFS(Capacity_2!I:I,Capacity_2!$A:$A,$B$29,Capacity_2!$B:$B,$H38)</f>
        <v>795.59501032641015</v>
      </c>
      <c r="O38" s="1">
        <f>SUMIFS(Capacity_2!J:J,Capacity_2!$A:$A,$B$29,Capacity_2!$B:$B,$H38)</f>
        <v>833.39899413785861</v>
      </c>
      <c r="P38" s="1">
        <f>SUMIFS(Capacity_2!K:K,Capacity_2!$A:$A,$B$29,Capacity_2!$B:$B,$H38)</f>
        <v>870.64243635510343</v>
      </c>
      <c r="Q38" s="1">
        <f>SUMIFS(Capacity_2!L:L,Capacity_2!$A:$A,$B$29,Capacity_2!$B:$B,$H38)</f>
        <v>1032.3761594834389</v>
      </c>
      <c r="R38" s="1">
        <f>SUMIFS(Capacity_2!M:M,Capacity_2!$A:$A,$B$29,Capacity_2!$B:$B,$H38)</f>
        <v>1000.6238471293726</v>
      </c>
      <c r="S38" s="1">
        <f>SUMIFS(Capacity_2!N:N,Capacity_2!$A:$A,$B$29,Capacity_2!$B:$B,$H38)</f>
        <v>1005.4321415374686</v>
      </c>
      <c r="T38" s="1">
        <f>SUMIFS(Capacity_2!O:O,Capacity_2!$A:$A,$B$29,Capacity_2!$B:$B,$H38)</f>
        <v>1040.1259210863354</v>
      </c>
      <c r="U38" s="1">
        <f>SUMIFS(Capacity_2!P:P,Capacity_2!$A:$A,$B$29,Capacity_2!$B:$B,$H38)</f>
        <v>1076.1937992550515</v>
      </c>
      <c r="V38" s="1">
        <f>SUMIFS(Capacity_2!Q:Q,Capacity_2!$A:$A,$B$29,Capacity_2!$B:$B,$H38)</f>
        <v>1176.5965840491115</v>
      </c>
      <c r="W38" s="1">
        <f>SUMIFS(Capacity_2!R:R,Capacity_2!$A:$A,$B$29,Capacity_2!$B:$B,$H38)</f>
        <v>1328.6811057674381</v>
      </c>
      <c r="X38" s="1">
        <f>SUMIFS(Capacity_2!S:S,Capacity_2!$A:$A,$B$29,Capacity_2!$B:$B,$H38)</f>
        <v>1416.3921229635728</v>
      </c>
      <c r="Y38" s="1">
        <f>SUMIFS(Capacity_2!T:T,Capacity_2!$A:$A,$B$29,Capacity_2!$B:$B,$H38)</f>
        <v>1516.1836146573228</v>
      </c>
      <c r="Z38" s="1">
        <f>SUMIFS(Capacity_2!U:U,Capacity_2!$A:$A,$B$29,Capacity_2!$B:$B,$H38)</f>
        <v>1633.733232607764</v>
      </c>
      <c r="AA38" s="1">
        <f>SUMIFS(Capacity_2!V:V,Capacity_2!$A:$A,$B$29,Capacity_2!$B:$B,$H38)</f>
        <v>1766.3699027268444</v>
      </c>
      <c r="AB38" s="1">
        <f>SUMIFS(Capacity_2!W:W,Capacity_2!$A:$A,$B$29,Capacity_2!$B:$B,$H38)</f>
        <v>1829.922277222398</v>
      </c>
      <c r="AC38" s="1">
        <f>SUMIFS(Capacity_2!X:X,Capacity_2!$A:$A,$B$29,Capacity_2!$B:$B,$H38)</f>
        <v>1887.2110649964006</v>
      </c>
    </row>
    <row r="39" spans="1:30">
      <c r="H39" s="76" t="s">
        <v>120</v>
      </c>
      <c r="I39" s="1">
        <f>SUMIFS(Capacity_2!D:D,Capacity_2!$A:$A,$B$29,Capacity_2!$B:$B,$H39)</f>
        <v>9005.4579999999987</v>
      </c>
      <c r="J39" s="1">
        <f>SUMIFS(Capacity_2!E:E,Capacity_2!$A:$A,$B$29,Capacity_2!$B:$B,$H39)</f>
        <v>10092.657999999999</v>
      </c>
      <c r="K39" s="1">
        <f>SUMIFS(Capacity_2!F:F,Capacity_2!$A:$A,$B$29,Capacity_2!$B:$B,$H39)</f>
        <v>10206.388175009999</v>
      </c>
      <c r="L39" s="1">
        <f>SUMIFS(Capacity_2!G:G,Capacity_2!$A:$A,$B$29,Capacity_2!$B:$B,$H39)</f>
        <v>10328.64537151</v>
      </c>
      <c r="M39" s="1">
        <f>SUMIFS(Capacity_2!H:H,Capacity_2!$A:$A,$B$29,Capacity_2!$B:$B,$H39)</f>
        <v>11029.006564869998</v>
      </c>
      <c r="N39" s="1">
        <f>SUMIFS(Capacity_2!I:I,Capacity_2!$A:$A,$B$29,Capacity_2!$B:$B,$H39)</f>
        <v>11895.104501039998</v>
      </c>
      <c r="O39" s="1">
        <f>SUMIFS(Capacity_2!J:J,Capacity_2!$A:$A,$B$29,Capacity_2!$B:$B,$H39)</f>
        <v>12498.219885299997</v>
      </c>
      <c r="P39" s="1">
        <f>SUMIFS(Capacity_2!K:K,Capacity_2!$A:$A,$B$29,Capacity_2!$B:$B,$H39)</f>
        <v>14386.491254679997</v>
      </c>
      <c r="Q39" s="1">
        <f>SUMIFS(Capacity_2!L:L,Capacity_2!$A:$A,$B$29,Capacity_2!$B:$B,$H39)</f>
        <v>15316.474896799999</v>
      </c>
      <c r="R39" s="1">
        <f>SUMIFS(Capacity_2!M:M,Capacity_2!$A:$A,$B$29,Capacity_2!$B:$B,$H39)</f>
        <v>15350.970822689998</v>
      </c>
      <c r="S39" s="1">
        <f>SUMIFS(Capacity_2!N:N,Capacity_2!$A:$A,$B$29,Capacity_2!$B:$B,$H39)</f>
        <v>15550.459075619998</v>
      </c>
      <c r="T39" s="1">
        <f>SUMIFS(Capacity_2!O:O,Capacity_2!$A:$A,$B$29,Capacity_2!$B:$B,$H39)</f>
        <v>16455.810237109999</v>
      </c>
      <c r="U39" s="1">
        <f>SUMIFS(Capacity_2!P:P,Capacity_2!$A:$A,$B$29,Capacity_2!$B:$B,$H39)</f>
        <v>16560.663406600001</v>
      </c>
      <c r="V39" s="1">
        <f>SUMIFS(Capacity_2!Q:Q,Capacity_2!$A:$A,$B$29,Capacity_2!$B:$B,$H39)</f>
        <v>16651.5048608</v>
      </c>
      <c r="W39" s="1">
        <f>SUMIFS(Capacity_2!R:R,Capacity_2!$A:$A,$B$29,Capacity_2!$B:$B,$H39)</f>
        <v>20375.931395629996</v>
      </c>
      <c r="X39" s="1">
        <f>SUMIFS(Capacity_2!S:S,Capacity_2!$A:$A,$B$29,Capacity_2!$B:$B,$H39)</f>
        <v>22016.542777629998</v>
      </c>
      <c r="Y39" s="1">
        <f>SUMIFS(Capacity_2!T:T,Capacity_2!$A:$A,$B$29,Capacity_2!$B:$B,$H39)</f>
        <v>26305.608089500001</v>
      </c>
      <c r="Z39" s="1">
        <f>SUMIFS(Capacity_2!U:U,Capacity_2!$A:$A,$B$29,Capacity_2!$B:$B,$H39)</f>
        <v>25696.608089500001</v>
      </c>
      <c r="AA39" s="1">
        <f>SUMIFS(Capacity_2!V:V,Capacity_2!$A:$A,$B$29,Capacity_2!$B:$B,$H39)</f>
        <v>25553.090627889997</v>
      </c>
      <c r="AB39" s="1">
        <f>SUMIFS(Capacity_2!W:W,Capacity_2!$A:$A,$B$29,Capacity_2!$B:$B,$H39)</f>
        <v>25617.295162509999</v>
      </c>
      <c r="AC39" s="1">
        <f>SUMIFS(Capacity_2!X:X,Capacity_2!$A:$A,$B$29,Capacity_2!$B:$B,$H39)</f>
        <v>25568.99516251</v>
      </c>
    </row>
    <row r="40" spans="1:30">
      <c r="H40" s="76" t="s">
        <v>121</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6041.7110000000011</v>
      </c>
      <c r="M40" s="1">
        <f>SUMIFS(Capacity_2!H:H,Capacity_2!$A:$A,$B$29,Capacity_2!$B:$B,$H40)</f>
        <v>6201.7110000000011</v>
      </c>
      <c r="N40" s="1">
        <f>SUMIFS(Capacity_2!I:I,Capacity_2!$A:$A,$B$29,Capacity_2!$B:$B,$H40)</f>
        <v>6768.5189730200009</v>
      </c>
      <c r="O40" s="1">
        <f>SUMIFS(Capacity_2!J:J,Capacity_2!$A:$A,$B$29,Capacity_2!$B:$B,$H40)</f>
        <v>8307.1257374200013</v>
      </c>
      <c r="P40" s="1">
        <f>SUMIFS(Capacity_2!K:K,Capacity_2!$A:$A,$B$29,Capacity_2!$B:$B,$H40)</f>
        <v>8555.6885375800011</v>
      </c>
      <c r="Q40" s="1">
        <f>SUMIFS(Capacity_2!L:L,Capacity_2!$A:$A,$B$29,Capacity_2!$B:$B,$H40)</f>
        <v>8862.6057307800002</v>
      </c>
      <c r="R40" s="1">
        <f>SUMIFS(Capacity_2!M:M,Capacity_2!$A:$A,$B$29,Capacity_2!$B:$B,$H40)</f>
        <v>9198.171196700001</v>
      </c>
      <c r="S40" s="1">
        <f>SUMIFS(Capacity_2!N:N,Capacity_2!$A:$A,$B$29,Capacity_2!$B:$B,$H40)</f>
        <v>9198.171196700001</v>
      </c>
      <c r="T40" s="1">
        <f>SUMIFS(Capacity_2!O:O,Capacity_2!$A:$A,$B$29,Capacity_2!$B:$B,$H40)</f>
        <v>13716.90931664</v>
      </c>
      <c r="U40" s="1">
        <f>SUMIFS(Capacity_2!P:P,Capacity_2!$A:$A,$B$29,Capacity_2!$B:$B,$H40)</f>
        <v>14143.84917014</v>
      </c>
      <c r="V40" s="1">
        <f>SUMIFS(Capacity_2!Q:Q,Capacity_2!$A:$A,$B$29,Capacity_2!$B:$B,$H40)</f>
        <v>14143.84917014</v>
      </c>
      <c r="W40" s="1">
        <f>SUMIFS(Capacity_2!R:R,Capacity_2!$A:$A,$B$29,Capacity_2!$B:$B,$H40)</f>
        <v>17244.035277030001</v>
      </c>
      <c r="X40" s="1">
        <f>SUMIFS(Capacity_2!S:S,Capacity_2!$A:$A,$B$29,Capacity_2!$B:$B,$H40)</f>
        <v>17244.035277030001</v>
      </c>
      <c r="Y40" s="1">
        <f>SUMIFS(Capacity_2!T:T,Capacity_2!$A:$A,$B$29,Capacity_2!$B:$B,$H40)</f>
        <v>18174.723966789999</v>
      </c>
      <c r="Z40" s="1">
        <f>SUMIFS(Capacity_2!U:U,Capacity_2!$A:$A,$B$29,Capacity_2!$B:$B,$H40)</f>
        <v>18024.42396679</v>
      </c>
      <c r="AA40" s="1">
        <f>SUMIFS(Capacity_2!V:V,Capacity_2!$A:$A,$B$29,Capacity_2!$B:$B,$H40)</f>
        <v>18305.736969819998</v>
      </c>
      <c r="AB40" s="1">
        <f>SUMIFS(Capacity_2!W:W,Capacity_2!$A:$A,$B$29,Capacity_2!$B:$B,$H40)</f>
        <v>20225.600470739999</v>
      </c>
      <c r="AC40" s="1">
        <f>SUMIFS(Capacity_2!X:X,Capacity_2!$A:$A,$B$29,Capacity_2!$B:$B,$H40)</f>
        <v>20225.600470739999</v>
      </c>
    </row>
    <row r="41" spans="1:30">
      <c r="H41" s="77" t="s">
        <v>122</v>
      </c>
      <c r="I41" s="1">
        <f>SUMIFS(Capacity_2!D:D,Capacity_2!$A:$A,$B$29,Capacity_2!$B:$B,$H41)</f>
        <v>11182.563418490317</v>
      </c>
      <c r="J41" s="1">
        <f>SUMIFS(Capacity_2!E:E,Capacity_2!$A:$A,$B$29,Capacity_2!$B:$B,$H41)</f>
        <v>11767.311353536346</v>
      </c>
      <c r="K41" s="1">
        <f>SUMIFS(Capacity_2!F:F,Capacity_2!$A:$A,$B$29,Capacity_2!$B:$B,$H41)</f>
        <v>12110.01505912583</v>
      </c>
      <c r="L41" s="1">
        <f>SUMIFS(Capacity_2!G:G,Capacity_2!$A:$A,$B$29,Capacity_2!$B:$B,$H41)</f>
        <v>12385.487542794948</v>
      </c>
      <c r="M41" s="1">
        <f>SUMIFS(Capacity_2!H:H,Capacity_2!$A:$A,$B$29,Capacity_2!$B:$B,$H41)</f>
        <v>12632.673248598596</v>
      </c>
      <c r="N41" s="1">
        <f>SUMIFS(Capacity_2!I:I,Capacity_2!$A:$A,$B$29,Capacity_2!$B:$B,$H41)</f>
        <v>12874.147952621615</v>
      </c>
      <c r="O41" s="1">
        <f>SUMIFS(Capacity_2!J:J,Capacity_2!$A:$A,$B$29,Capacity_2!$B:$B,$H41)</f>
        <v>13113.828516861604</v>
      </c>
      <c r="P41" s="1">
        <f>SUMIFS(Capacity_2!K:K,Capacity_2!$A:$A,$B$29,Capacity_2!$B:$B,$H41)</f>
        <v>13473.767935068103</v>
      </c>
      <c r="Q41" s="1">
        <f>SUMIFS(Capacity_2!L:L,Capacity_2!$A:$A,$B$29,Capacity_2!$B:$B,$H41)</f>
        <v>13740.959447159545</v>
      </c>
      <c r="R41" s="1">
        <f>SUMIFS(Capacity_2!M:M,Capacity_2!$A:$A,$B$29,Capacity_2!$B:$B,$H41)</f>
        <v>13981.958054716401</v>
      </c>
      <c r="S41" s="1">
        <f>SUMIFS(Capacity_2!N:N,Capacity_2!$A:$A,$B$29,Capacity_2!$B:$B,$H41)</f>
        <v>14271.833042675904</v>
      </c>
      <c r="T41" s="1">
        <f>SUMIFS(Capacity_2!O:O,Capacity_2!$A:$A,$B$29,Capacity_2!$B:$B,$H41)</f>
        <v>14866.71905345776</v>
      </c>
      <c r="U41" s="1">
        <f>SUMIFS(Capacity_2!P:P,Capacity_2!$A:$A,$B$29,Capacity_2!$B:$B,$H41)</f>
        <v>15608.388907815062</v>
      </c>
      <c r="V41" s="1">
        <f>SUMIFS(Capacity_2!Q:Q,Capacity_2!$A:$A,$B$29,Capacity_2!$B:$B,$H41)</f>
        <v>16750.188460582765</v>
      </c>
      <c r="W41" s="1">
        <f>SUMIFS(Capacity_2!R:R,Capacity_2!$A:$A,$B$29,Capacity_2!$B:$B,$H41)</f>
        <v>18549.462889893064</v>
      </c>
      <c r="X41" s="1">
        <f>SUMIFS(Capacity_2!S:S,Capacity_2!$A:$A,$B$29,Capacity_2!$B:$B,$H41)</f>
        <v>19428.94024240522</v>
      </c>
      <c r="Y41" s="1">
        <f>SUMIFS(Capacity_2!T:T,Capacity_2!$A:$A,$B$29,Capacity_2!$B:$B,$H41)</f>
        <v>20238.258319173401</v>
      </c>
      <c r="Z41" s="1">
        <f>SUMIFS(Capacity_2!U:U,Capacity_2!$A:$A,$B$29,Capacity_2!$B:$B,$H41)</f>
        <v>20882.542643208551</v>
      </c>
      <c r="AA41" s="1">
        <f>SUMIFS(Capacity_2!V:V,Capacity_2!$A:$A,$B$29,Capacity_2!$B:$B,$H41)</f>
        <v>21502.913670713951</v>
      </c>
      <c r="AB41" s="1">
        <f>SUMIFS(Capacity_2!W:W,Capacity_2!$A:$A,$B$29,Capacity_2!$B:$B,$H41)</f>
        <v>22672.433649820887</v>
      </c>
      <c r="AC41" s="1">
        <f>SUMIFS(Capacity_2!X:X,Capacity_2!$A:$A,$B$29,Capacity_2!$B:$B,$H41)</f>
        <v>23854.503724565126</v>
      </c>
    </row>
    <row r="42" spans="1:30">
      <c r="H42" s="69" t="s">
        <v>123</v>
      </c>
      <c r="I42" s="1">
        <f>SUM(I32:I37,I44)</f>
        <v>42854.449828111559</v>
      </c>
      <c r="J42" s="1">
        <f t="shared" ref="J42:AC42" si="2">SUM(J32:J37,J44)</f>
        <v>42201.343601690627</v>
      </c>
      <c r="K42" s="1">
        <f t="shared" si="2"/>
        <v>40586.171306663542</v>
      </c>
      <c r="L42" s="1">
        <f t="shared" si="2"/>
        <v>42718.176529166783</v>
      </c>
      <c r="M42" s="1">
        <f t="shared" si="2"/>
        <v>42813.924502771006</v>
      </c>
      <c r="N42" s="1">
        <f t="shared" si="2"/>
        <v>42915.497831175424</v>
      </c>
      <c r="O42" s="1">
        <f t="shared" si="2"/>
        <v>43023.619862410284</v>
      </c>
      <c r="P42" s="1">
        <f t="shared" si="2"/>
        <v>42057.86696449075</v>
      </c>
      <c r="Q42" s="1">
        <f t="shared" si="2"/>
        <v>40576.878591790053</v>
      </c>
      <c r="R42" s="1">
        <f t="shared" si="2"/>
        <v>39900.300066997159</v>
      </c>
      <c r="S42" s="1">
        <f t="shared" si="2"/>
        <v>40017.033008947983</v>
      </c>
      <c r="T42" s="1">
        <f t="shared" si="2"/>
        <v>36638.475986355654</v>
      </c>
      <c r="U42" s="1">
        <f t="shared" si="2"/>
        <v>37448.021559442794</v>
      </c>
      <c r="V42" s="1">
        <f t="shared" si="2"/>
        <v>37900.541303960621</v>
      </c>
      <c r="W42" s="1">
        <f t="shared" si="2"/>
        <v>34890.269132172863</v>
      </c>
      <c r="X42" s="1">
        <f t="shared" si="2"/>
        <v>35510.207514440699</v>
      </c>
      <c r="Y42" s="1">
        <f t="shared" si="2"/>
        <v>34107.611040731914</v>
      </c>
      <c r="Z42" s="1">
        <f t="shared" si="2"/>
        <v>36349.707061603265</v>
      </c>
      <c r="AA42" s="1">
        <f t="shared" si="2"/>
        <v>35440.26211783669</v>
      </c>
      <c r="AB42" s="1">
        <f t="shared" si="2"/>
        <v>36086.592494928176</v>
      </c>
      <c r="AC42" s="1">
        <f t="shared" si="2"/>
        <v>38036.908282791672</v>
      </c>
    </row>
    <row r="44" spans="1:30">
      <c r="H44" s="69" t="s">
        <v>124</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SUMIFS(Generation_2!C:C,Generation_2!$A:$A,$B$48,Generation_2!$B:$B,$H51)</f>
        <v>97441.080096607096</v>
      </c>
      <c r="J51" s="1">
        <f>SUMIFS(Generation_2!D:D,Generation_2!$A:$A,$B$48,Generation_2!$B:$B,$H51)</f>
        <v>94553.062036798947</v>
      </c>
      <c r="K51" s="1">
        <f>SUMIFS(Generation_2!E:E,Generation_2!$A:$A,$B$48,Generation_2!$B:$B,$H51)</f>
        <v>94685.637123747656</v>
      </c>
      <c r="L51" s="1">
        <f>SUMIFS(Generation_2!F:F,Generation_2!$A:$A,$B$48,Generation_2!$B:$B,$H51)</f>
        <v>90923.031740110542</v>
      </c>
      <c r="M51" s="1">
        <f>SUMIFS(Generation_2!G:G,Generation_2!$A:$A,$B$48,Generation_2!$B:$B,$H51)</f>
        <v>87572.951586497977</v>
      </c>
      <c r="N51" s="1">
        <f>SUMIFS(Generation_2!H:H,Generation_2!$A:$A,$B$48,Generation_2!$B:$B,$H51)</f>
        <v>83904.167744465842</v>
      </c>
      <c r="O51" s="1">
        <f>SUMIFS(Generation_2!I:I,Generation_2!$A:$A,$B$48,Generation_2!$B:$B,$H51)</f>
        <v>85804.065853750784</v>
      </c>
      <c r="P51" s="1">
        <f>SUMIFS(Generation_2!J:J,Generation_2!$A:$A,$B$48,Generation_2!$B:$B,$H51)</f>
        <v>77468.16046806032</v>
      </c>
      <c r="Q51" s="1">
        <f>SUMIFS(Generation_2!K:K,Generation_2!$A:$A,$B$48,Generation_2!$B:$B,$H51)</f>
        <v>76588.832234233982</v>
      </c>
      <c r="R51" s="1">
        <f>SUMIFS(Generation_2!L:L,Generation_2!$A:$A,$B$48,Generation_2!$B:$B,$H51)</f>
        <v>81220.267130601249</v>
      </c>
      <c r="S51" s="1">
        <f>SUMIFS(Generation_2!M:M,Generation_2!$A:$A,$B$48,Generation_2!$B:$B,$H51)</f>
        <v>77862.037973969564</v>
      </c>
      <c r="T51" s="1">
        <f>SUMIFS(Generation_2!N:N,Generation_2!$A:$A,$B$48,Generation_2!$B:$B,$H51)</f>
        <v>71580.350744261406</v>
      </c>
      <c r="U51" s="1">
        <f>SUMIFS(Generation_2!O:O,Generation_2!$A:$A,$B$48,Generation_2!$B:$B,$H51)</f>
        <v>73254.708700131829</v>
      </c>
      <c r="V51" s="1">
        <f>SUMIFS(Generation_2!P:P,Generation_2!$A:$A,$B$48,Generation_2!$B:$B,$H51)</f>
        <v>71570.068274186779</v>
      </c>
      <c r="W51" s="1">
        <f>SUMIFS(Generation_2!Q:Q,Generation_2!$A:$A,$B$48,Generation_2!$B:$B,$H51)</f>
        <v>47228.811171232854</v>
      </c>
      <c r="X51" s="1">
        <f>SUMIFS(Generation_2!R:R,Generation_2!$A:$A,$B$48,Generation_2!$B:$B,$H51)</f>
        <v>41321.476628825796</v>
      </c>
      <c r="Y51" s="1">
        <f>SUMIFS(Generation_2!S:S,Generation_2!$A:$A,$B$48,Generation_2!$B:$B,$H51)</f>
        <v>33614.890560967397</v>
      </c>
      <c r="Z51" s="1">
        <f>SUMIFS(Generation_2!T:T,Generation_2!$A:$A,$B$48,Generation_2!$B:$B,$H51)</f>
        <v>33671.997324936376</v>
      </c>
      <c r="AA51" s="1">
        <f>SUMIFS(Generation_2!U:U,Generation_2!$A:$A,$B$48,Generation_2!$B:$B,$H51)</f>
        <v>35029.957790413748</v>
      </c>
      <c r="AB51" s="1">
        <f>SUMIFS(Generation_2!V:V,Generation_2!$A:$A,$B$48,Generation_2!$B:$B,$H51)</f>
        <v>34157.561232595959</v>
      </c>
      <c r="AC51" s="1">
        <f>SUMIFS(Generation_2!W:W,Generation_2!$A:$A,$B$48,Generation_2!$B:$B,$H51)</f>
        <v>32660.254731916961</v>
      </c>
      <c r="AE51" s="64"/>
      <c r="AF51" s="64"/>
    </row>
    <row r="52" spans="8:32">
      <c r="H52" s="69" t="s">
        <v>114</v>
      </c>
      <c r="I52" s="1">
        <f>SUMIFS(Generation_2!C:C,Generation_2!$A:$A,$B$48,Generation_2!$B:$B,$H52)</f>
        <v>31943.022856575561</v>
      </c>
      <c r="J52" s="1">
        <f>SUMIFS(Generation_2!D:D,Generation_2!$A:$A,$B$48,Generation_2!$B:$B,$H52)</f>
        <v>33622.333319302008</v>
      </c>
      <c r="K52" s="1">
        <f>SUMIFS(Generation_2!E:E,Generation_2!$A:$A,$B$48,Generation_2!$B:$B,$H52)</f>
        <v>33459.156172376344</v>
      </c>
      <c r="L52" s="1">
        <f>SUMIFS(Generation_2!F:F,Generation_2!$A:$A,$B$48,Generation_2!$B:$B,$H52)</f>
        <v>33924.746966500228</v>
      </c>
      <c r="M52" s="1">
        <f>SUMIFS(Generation_2!G:G,Generation_2!$A:$A,$B$48,Generation_2!$B:$B,$H52)</f>
        <v>33358.327223394022</v>
      </c>
      <c r="N52" s="1">
        <f>SUMIFS(Generation_2!H:H,Generation_2!$A:$A,$B$48,Generation_2!$B:$B,$H52)</f>
        <v>31398.714929465787</v>
      </c>
      <c r="O52" s="1">
        <f>SUMIFS(Generation_2!I:I,Generation_2!$A:$A,$B$48,Generation_2!$B:$B,$H52)</f>
        <v>33024.31749791911</v>
      </c>
      <c r="P52" s="1">
        <f>SUMIFS(Generation_2!J:J,Generation_2!$A:$A,$B$48,Generation_2!$B:$B,$H52)</f>
        <v>30505.542583539776</v>
      </c>
      <c r="Q52" s="1">
        <f>SUMIFS(Generation_2!K:K,Generation_2!$A:$A,$B$48,Generation_2!$B:$B,$H52)</f>
        <v>27762.192702913293</v>
      </c>
      <c r="R52" s="1">
        <f>SUMIFS(Generation_2!L:L,Generation_2!$A:$A,$B$48,Generation_2!$B:$B,$H52)</f>
        <v>27185.349155766748</v>
      </c>
      <c r="S52" s="1">
        <f>SUMIFS(Generation_2!M:M,Generation_2!$A:$A,$B$48,Generation_2!$B:$B,$H52)</f>
        <v>23709.542968339272</v>
      </c>
      <c r="T52" s="1">
        <f>SUMIFS(Generation_2!N:N,Generation_2!$A:$A,$B$48,Generation_2!$B:$B,$H52)</f>
        <v>21897.943418357056</v>
      </c>
      <c r="U52" s="1">
        <f>SUMIFS(Generation_2!O:O,Generation_2!$A:$A,$B$48,Generation_2!$B:$B,$H52)</f>
        <v>22152.663136619904</v>
      </c>
      <c r="V52" s="1">
        <f>SUMIFS(Generation_2!P:P,Generation_2!$A:$A,$B$48,Generation_2!$B:$B,$H52)</f>
        <v>21663.987698240911</v>
      </c>
      <c r="W52" s="1">
        <f>SUMIFS(Generation_2!Q:Q,Generation_2!$A:$A,$B$48,Generation_2!$B:$B,$H52)</f>
        <v>23027.342249999125</v>
      </c>
      <c r="X52" s="1">
        <f>SUMIFS(Generation_2!R:R,Generation_2!$A:$A,$B$48,Generation_2!$B:$B,$H52)</f>
        <v>22809.099796424707</v>
      </c>
      <c r="Y52" s="1">
        <f>SUMIFS(Generation_2!S:S,Generation_2!$A:$A,$B$48,Generation_2!$B:$B,$H52)</f>
        <v>22114.863952390308</v>
      </c>
      <c r="Z52" s="1">
        <f>SUMIFS(Generation_2!T:T,Generation_2!$A:$A,$B$48,Generation_2!$B:$B,$H52)</f>
        <v>22528.506329680764</v>
      </c>
      <c r="AA52" s="1">
        <f>SUMIFS(Generation_2!U:U,Generation_2!$A:$A,$B$48,Generation_2!$B:$B,$H52)</f>
        <v>23053.555189100465</v>
      </c>
      <c r="AB52" s="1">
        <f>SUMIFS(Generation_2!V:V,Generation_2!$A:$A,$B$48,Generation_2!$B:$B,$H52)</f>
        <v>22464.792856204607</v>
      </c>
      <c r="AC52" s="1">
        <f>SUMIFS(Generation_2!W:W,Generation_2!$A:$A,$B$48,Generation_2!$B:$B,$H52)</f>
        <v>22316.133222151962</v>
      </c>
      <c r="AE52" s="64"/>
      <c r="AF52" s="64"/>
    </row>
    <row r="53" spans="8:32">
      <c r="H53" s="69" t="s">
        <v>115</v>
      </c>
      <c r="I53" s="1">
        <f>SUMIFS(Generation_2!C:C,Generation_2!$A:$A,$B$48,Generation_2!$B:$B,$H53)</f>
        <v>3143.0282842227548</v>
      </c>
      <c r="J53" s="1">
        <f>SUMIFS(Generation_2!D:D,Generation_2!$A:$A,$B$48,Generation_2!$B:$B,$H53)</f>
        <v>3139.0214366095825</v>
      </c>
      <c r="K53" s="1">
        <f>SUMIFS(Generation_2!E:E,Generation_2!$A:$A,$B$48,Generation_2!$B:$B,$H53)</f>
        <v>2998.6431108683782</v>
      </c>
      <c r="L53" s="1">
        <f>SUMIFS(Generation_2!F:F,Generation_2!$A:$A,$B$48,Generation_2!$B:$B,$H53)</f>
        <v>1929.7400737833293</v>
      </c>
      <c r="M53" s="1">
        <f>SUMIFS(Generation_2!G:G,Generation_2!$A:$A,$B$48,Generation_2!$B:$B,$H53)</f>
        <v>1932.1676929239616</v>
      </c>
      <c r="N53" s="1">
        <f>SUMIFS(Generation_2!H:H,Generation_2!$A:$A,$B$48,Generation_2!$B:$B,$H53)</f>
        <v>1926.4827991470954</v>
      </c>
      <c r="O53" s="1">
        <f>SUMIFS(Generation_2!I:I,Generation_2!$A:$A,$B$48,Generation_2!$B:$B,$H53)</f>
        <v>1931.8261977994366</v>
      </c>
      <c r="P53" s="1">
        <f>SUMIFS(Generation_2!J:J,Generation_2!$A:$A,$B$48,Generation_2!$B:$B,$H53)</f>
        <v>1878.8594287048631</v>
      </c>
      <c r="Q53" s="1">
        <f>SUMIFS(Generation_2!K:K,Generation_2!$A:$A,$B$48,Generation_2!$B:$B,$H53)</f>
        <v>1882.255873604247</v>
      </c>
      <c r="R53" s="1">
        <f>SUMIFS(Generation_2!L:L,Generation_2!$A:$A,$B$48,Generation_2!$B:$B,$H53)</f>
        <v>1884.574697490176</v>
      </c>
      <c r="S53" s="1">
        <f>SUMIFS(Generation_2!M:M,Generation_2!$A:$A,$B$48,Generation_2!$B:$B,$H53)</f>
        <v>1889.8672885970539</v>
      </c>
      <c r="T53" s="1">
        <f>SUMIFS(Generation_2!N:N,Generation_2!$A:$A,$B$48,Generation_2!$B:$B,$H53)</f>
        <v>2762.3543801064634</v>
      </c>
      <c r="U53" s="1">
        <f>SUMIFS(Generation_2!O:O,Generation_2!$A:$A,$B$48,Generation_2!$B:$B,$H53)</f>
        <v>2254.8353703229222</v>
      </c>
      <c r="V53" s="1">
        <f>SUMIFS(Generation_2!P:P,Generation_2!$A:$A,$B$48,Generation_2!$B:$B,$H53)</f>
        <v>1896.4300225419202</v>
      </c>
      <c r="W53" s="1">
        <f>SUMIFS(Generation_2!Q:Q,Generation_2!$A:$A,$B$48,Generation_2!$B:$B,$H53)</f>
        <v>3869.6396280091867</v>
      </c>
      <c r="X53" s="1">
        <f>SUMIFS(Generation_2!R:R,Generation_2!$A:$A,$B$48,Generation_2!$B:$B,$H53)</f>
        <v>2994.0140783553807</v>
      </c>
      <c r="Y53" s="1">
        <f>SUMIFS(Generation_2!S:S,Generation_2!$A:$A,$B$48,Generation_2!$B:$B,$H53)</f>
        <v>5680.2165067593533</v>
      </c>
      <c r="Z53" s="1">
        <f>SUMIFS(Generation_2!T:T,Generation_2!$A:$A,$B$48,Generation_2!$B:$B,$H53)</f>
        <v>3912.7710584352767</v>
      </c>
      <c r="AA53" s="1">
        <f>SUMIFS(Generation_2!U:U,Generation_2!$A:$A,$B$48,Generation_2!$B:$B,$H53)</f>
        <v>3632.7381970778674</v>
      </c>
      <c r="AB53" s="1">
        <f>SUMIFS(Generation_2!V:V,Generation_2!$A:$A,$B$48,Generation_2!$B:$B,$H53)</f>
        <v>4700.5983570798608</v>
      </c>
      <c r="AC53" s="1">
        <f>SUMIFS(Generation_2!W:W,Generation_2!$A:$A,$B$48,Generation_2!$B:$B,$H53)</f>
        <v>3097.3857778658466</v>
      </c>
      <c r="AE53" s="64"/>
      <c r="AF53" s="64"/>
    </row>
    <row r="54" spans="8:32">
      <c r="H54" s="69" t="s">
        <v>116</v>
      </c>
      <c r="I54" s="1">
        <f>SUMIFS(Generation_2!C:C,Generation_2!$A:$A,$B$48,Generation_2!$B:$B,$H54)</f>
        <v>112.36636252771591</v>
      </c>
      <c r="J54" s="1">
        <f>SUMIFS(Generation_2!D:D,Generation_2!$A:$A,$B$48,Generation_2!$B:$B,$H54)</f>
        <v>94.95338789728207</v>
      </c>
      <c r="K54" s="1">
        <f>SUMIFS(Generation_2!E:E,Generation_2!$A:$A,$B$48,Generation_2!$B:$B,$H54)</f>
        <v>157.25952700192184</v>
      </c>
      <c r="L54" s="1">
        <f>SUMIFS(Generation_2!F:F,Generation_2!$A:$A,$B$48,Generation_2!$B:$B,$H54)</f>
        <v>57.746336093443738</v>
      </c>
      <c r="M54" s="1">
        <f>SUMIFS(Generation_2!G:G,Generation_2!$A:$A,$B$48,Generation_2!$B:$B,$H54)</f>
        <v>29.829049641709293</v>
      </c>
      <c r="N54" s="1">
        <f>SUMIFS(Generation_2!H:H,Generation_2!$A:$A,$B$48,Generation_2!$B:$B,$H54)</f>
        <v>9.3568735162152024</v>
      </c>
      <c r="O54" s="1">
        <f>SUMIFS(Generation_2!I:I,Generation_2!$A:$A,$B$48,Generation_2!$B:$B,$H54)</f>
        <v>9.0845169793838956</v>
      </c>
      <c r="P54" s="1">
        <f>SUMIFS(Generation_2!J:J,Generation_2!$A:$A,$B$48,Generation_2!$B:$B,$H54)</f>
        <v>30.67315059968562</v>
      </c>
      <c r="Q54" s="1">
        <f>SUMIFS(Generation_2!K:K,Generation_2!$A:$A,$B$48,Generation_2!$B:$B,$H54)</f>
        <v>37.665211281362637</v>
      </c>
      <c r="R54" s="1">
        <f>SUMIFS(Generation_2!L:L,Generation_2!$A:$A,$B$48,Generation_2!$B:$B,$H54)</f>
        <v>35.284722452904752</v>
      </c>
      <c r="S54" s="1">
        <f>SUMIFS(Generation_2!M:M,Generation_2!$A:$A,$B$48,Generation_2!$B:$B,$H54)</f>
        <v>49.671520568992399</v>
      </c>
      <c r="T54" s="1">
        <f>SUMIFS(Generation_2!N:N,Generation_2!$A:$A,$B$48,Generation_2!$B:$B,$H54)</f>
        <v>183.93455359164872</v>
      </c>
      <c r="U54" s="1">
        <f>SUMIFS(Generation_2!O:O,Generation_2!$A:$A,$B$48,Generation_2!$B:$B,$H54)</f>
        <v>83.962050184541454</v>
      </c>
      <c r="V54" s="1">
        <f>SUMIFS(Generation_2!P:P,Generation_2!$A:$A,$B$48,Generation_2!$B:$B,$H54)</f>
        <v>106.41791998027182</v>
      </c>
      <c r="W54" s="1">
        <f>SUMIFS(Generation_2!Q:Q,Generation_2!$A:$A,$B$48,Generation_2!$B:$B,$H54)</f>
        <v>271.97579212618393</v>
      </c>
      <c r="X54" s="1">
        <f>SUMIFS(Generation_2!R:R,Generation_2!$A:$A,$B$48,Generation_2!$B:$B,$H54)</f>
        <v>234.946216165767</v>
      </c>
      <c r="Y54" s="1">
        <f>SUMIFS(Generation_2!S:S,Generation_2!$A:$A,$B$48,Generation_2!$B:$B,$H54)</f>
        <v>1650.1472823135225</v>
      </c>
      <c r="Z54" s="1">
        <f>SUMIFS(Generation_2!T:T,Generation_2!$A:$A,$B$48,Generation_2!$B:$B,$H54)</f>
        <v>735.66731412198658</v>
      </c>
      <c r="AA54" s="1">
        <f>SUMIFS(Generation_2!U:U,Generation_2!$A:$A,$B$48,Generation_2!$B:$B,$H54)</f>
        <v>537.07633409482719</v>
      </c>
      <c r="AB54" s="1">
        <f>SUMIFS(Generation_2!V:V,Generation_2!$A:$A,$B$48,Generation_2!$B:$B,$H54)</f>
        <v>1219.7494454138214</v>
      </c>
      <c r="AC54" s="1">
        <f>SUMIFS(Generation_2!W:W,Generation_2!$A:$A,$B$48,Generation_2!$B:$B,$H54)</f>
        <v>352.81609106234316</v>
      </c>
      <c r="AE54" s="64"/>
      <c r="AF54" s="64"/>
    </row>
    <row r="55" spans="8:32">
      <c r="H55" s="69" t="s">
        <v>117</v>
      </c>
      <c r="I55" s="1">
        <f>SUMIFS(Generation_2!C:C,Generation_2!$A:$A,$B$48,Generation_2!$B:$B,$H55)</f>
        <v>15998.527037076141</v>
      </c>
      <c r="J55" s="1">
        <f>SUMIFS(Generation_2!D:D,Generation_2!$A:$A,$B$48,Generation_2!$B:$B,$H55)</f>
        <v>13174.879415591202</v>
      </c>
      <c r="K55" s="1">
        <f>SUMIFS(Generation_2!E:E,Generation_2!$A:$A,$B$48,Generation_2!$B:$B,$H55)</f>
        <v>13020.093221855344</v>
      </c>
      <c r="L55" s="1">
        <f>SUMIFS(Generation_2!F:F,Generation_2!$A:$A,$B$48,Generation_2!$B:$B,$H55)</f>
        <v>16143.749605582463</v>
      </c>
      <c r="M55" s="1">
        <f>SUMIFS(Generation_2!G:G,Generation_2!$A:$A,$B$48,Generation_2!$B:$B,$H55)</f>
        <v>13763.032585194927</v>
      </c>
      <c r="N55" s="1">
        <f>SUMIFS(Generation_2!H:H,Generation_2!$A:$A,$B$48,Generation_2!$B:$B,$H55)</f>
        <v>15350.648514056722</v>
      </c>
      <c r="O55" s="1">
        <f>SUMIFS(Generation_2!I:I,Generation_2!$A:$A,$B$48,Generation_2!$B:$B,$H55)</f>
        <v>9213.7368690622097</v>
      </c>
      <c r="P55" s="1">
        <f>SUMIFS(Generation_2!J:J,Generation_2!$A:$A,$B$48,Generation_2!$B:$B,$H55)</f>
        <v>15975.438271252387</v>
      </c>
      <c r="Q55" s="1">
        <f>SUMIFS(Generation_2!K:K,Generation_2!$A:$A,$B$48,Generation_2!$B:$B,$H55)</f>
        <v>15056.695406937553</v>
      </c>
      <c r="R55" s="1">
        <f>SUMIFS(Generation_2!L:L,Generation_2!$A:$A,$B$48,Generation_2!$B:$B,$H55)</f>
        <v>11753.331648567753</v>
      </c>
      <c r="S55" s="1">
        <f>SUMIFS(Generation_2!M:M,Generation_2!$A:$A,$B$48,Generation_2!$B:$B,$H55)</f>
        <v>15190.827546295906</v>
      </c>
      <c r="T55" s="1">
        <f>SUMIFS(Generation_2!N:N,Generation_2!$A:$A,$B$48,Generation_2!$B:$B,$H55)</f>
        <v>14262.601782695583</v>
      </c>
      <c r="U55" s="1">
        <f>SUMIFS(Generation_2!O:O,Generation_2!$A:$A,$B$48,Generation_2!$B:$B,$H55)</f>
        <v>13870.555488750928</v>
      </c>
      <c r="V55" s="1">
        <f>SUMIFS(Generation_2!P:P,Generation_2!$A:$A,$B$48,Generation_2!$B:$B,$H55)</f>
        <v>15762.584195118305</v>
      </c>
      <c r="W55" s="1">
        <f>SUMIFS(Generation_2!Q:Q,Generation_2!$A:$A,$B$48,Generation_2!$B:$B,$H55)</f>
        <v>14376.344672048179</v>
      </c>
      <c r="X55" s="1">
        <f>SUMIFS(Generation_2!R:R,Generation_2!$A:$A,$B$48,Generation_2!$B:$B,$H55)</f>
        <v>16126.274063885821</v>
      </c>
      <c r="Y55" s="1">
        <f>SUMIFS(Generation_2!S:S,Generation_2!$A:$A,$B$48,Generation_2!$B:$B,$H55)</f>
        <v>9891.8327376593825</v>
      </c>
      <c r="Z55" s="1">
        <f>SUMIFS(Generation_2!T:T,Generation_2!$A:$A,$B$48,Generation_2!$B:$B,$H55)</f>
        <v>17059.198495516841</v>
      </c>
      <c r="AA55" s="1">
        <f>SUMIFS(Generation_2!U:U,Generation_2!$A:$A,$B$48,Generation_2!$B:$B,$H55)</f>
        <v>15654.443495580399</v>
      </c>
      <c r="AB55" s="1">
        <f>SUMIFS(Generation_2!V:V,Generation_2!$A:$A,$B$48,Generation_2!$B:$B,$H55)</f>
        <v>12168.177300154912</v>
      </c>
      <c r="AC55" s="1">
        <f>SUMIFS(Generation_2!W:W,Generation_2!$A:$A,$B$48,Generation_2!$B:$B,$H55)</f>
        <v>14641.855872076687</v>
      </c>
      <c r="AE55" s="64"/>
      <c r="AF55" s="64"/>
    </row>
    <row r="56" spans="8:32">
      <c r="H56" s="69" t="s">
        <v>118</v>
      </c>
      <c r="I56" s="1">
        <f>SUMIFS(Generation_2!C:C,Generation_2!$A:$A,$B$48,Generation_2!$B:$B,$H56)</f>
        <v>175.52822677065663</v>
      </c>
      <c r="J56" s="1">
        <f>SUMIFS(Generation_2!D:D,Generation_2!$A:$A,$B$48,Generation_2!$B:$B,$H56)</f>
        <v>192.65237210029093</v>
      </c>
      <c r="K56" s="1">
        <f>SUMIFS(Generation_2!E:E,Generation_2!$A:$A,$B$48,Generation_2!$B:$B,$H56)</f>
        <v>168.34836613683277</v>
      </c>
      <c r="L56" s="1">
        <f>SUMIFS(Generation_2!F:F,Generation_2!$A:$A,$B$48,Generation_2!$B:$B,$H56)</f>
        <v>299.19859698949216</v>
      </c>
      <c r="M56" s="1">
        <f>SUMIFS(Generation_2!G:G,Generation_2!$A:$A,$B$48,Generation_2!$B:$B,$H56)</f>
        <v>713.51530256327135</v>
      </c>
      <c r="N56" s="1">
        <f>SUMIFS(Generation_2!H:H,Generation_2!$A:$A,$B$48,Generation_2!$B:$B,$H56)</f>
        <v>1014.9980117036116</v>
      </c>
      <c r="O56" s="1">
        <f>SUMIFS(Generation_2!I:I,Generation_2!$A:$A,$B$48,Generation_2!$B:$B,$H56)</f>
        <v>1247.6720247670371</v>
      </c>
      <c r="P56" s="1">
        <f>SUMIFS(Generation_2!J:J,Generation_2!$A:$A,$B$48,Generation_2!$B:$B,$H56)</f>
        <v>986.95252558389552</v>
      </c>
      <c r="Q56" s="1">
        <f>SUMIFS(Generation_2!K:K,Generation_2!$A:$A,$B$48,Generation_2!$B:$B,$H56)</f>
        <v>906.40738085427336</v>
      </c>
      <c r="R56" s="1">
        <f>SUMIFS(Generation_2!L:L,Generation_2!$A:$A,$B$48,Generation_2!$B:$B,$H56)</f>
        <v>2064.1724136195162</v>
      </c>
      <c r="S56" s="1">
        <f>SUMIFS(Generation_2!M:M,Generation_2!$A:$A,$B$48,Generation_2!$B:$B,$H56)</f>
        <v>1190.4800941218041</v>
      </c>
      <c r="T56" s="1">
        <f>SUMIFS(Generation_2!N:N,Generation_2!$A:$A,$B$48,Generation_2!$B:$B,$H56)</f>
        <v>4816.6305665805276</v>
      </c>
      <c r="U56" s="1">
        <f>SUMIFS(Generation_2!O:O,Generation_2!$A:$A,$B$48,Generation_2!$B:$B,$H56)</f>
        <v>5841.9362562883771</v>
      </c>
      <c r="V56" s="1">
        <f>SUMIFS(Generation_2!P:P,Generation_2!$A:$A,$B$48,Generation_2!$B:$B,$H56)</f>
        <v>6297.9716138946633</v>
      </c>
      <c r="W56" s="1">
        <f>SUMIFS(Generation_2!Q:Q,Generation_2!$A:$A,$B$48,Generation_2!$B:$B,$H56)</f>
        <v>11125.741468767046</v>
      </c>
      <c r="X56" s="1">
        <f>SUMIFS(Generation_2!R:R,Generation_2!$A:$A,$B$48,Generation_2!$B:$B,$H56)</f>
        <v>11877.838883624736</v>
      </c>
      <c r="Y56" s="1">
        <f>SUMIFS(Generation_2!S:S,Generation_2!$A:$A,$B$48,Generation_2!$B:$B,$H56)</f>
        <v>12264.069776471304</v>
      </c>
      <c r="Z56" s="1">
        <f>SUMIFS(Generation_2!T:T,Generation_2!$A:$A,$B$48,Generation_2!$B:$B,$H56)</f>
        <v>12985.844326775048</v>
      </c>
      <c r="AA56" s="1">
        <f>SUMIFS(Generation_2!U:U,Generation_2!$A:$A,$B$48,Generation_2!$B:$B,$H56)</f>
        <v>13106.874888248063</v>
      </c>
      <c r="AB56" s="1">
        <f>SUMIFS(Generation_2!V:V,Generation_2!$A:$A,$B$48,Generation_2!$B:$B,$H56)</f>
        <v>14901.780881158536</v>
      </c>
      <c r="AC56" s="1">
        <f>SUMIFS(Generation_2!W:W,Generation_2!$A:$A,$B$48,Generation_2!$B:$B,$H56)</f>
        <v>16272.520043233899</v>
      </c>
      <c r="AE56" s="64"/>
      <c r="AF56" s="64"/>
    </row>
    <row r="57" spans="8:32">
      <c r="H57" s="69" t="s">
        <v>119</v>
      </c>
      <c r="I57" s="1">
        <f>SUMIFS(Generation_2!C:C,Generation_2!$A:$A,$B$48,Generation_2!$B:$B,$H57)</f>
        <v>307.88148827995582</v>
      </c>
      <c r="J57" s="1">
        <f>SUMIFS(Generation_2!D:D,Generation_2!$A:$A,$B$48,Generation_2!$B:$B,$H57)</f>
        <v>349.56788918547284</v>
      </c>
      <c r="K57" s="1">
        <f>SUMIFS(Generation_2!E:E,Generation_2!$A:$A,$B$48,Generation_2!$B:$B,$H57)</f>
        <v>405.80458190843308</v>
      </c>
      <c r="L57" s="1">
        <f>SUMIFS(Generation_2!F:F,Generation_2!$A:$A,$B$48,Generation_2!$B:$B,$H57)</f>
        <v>466.02586193224181</v>
      </c>
      <c r="M57" s="1">
        <f>SUMIFS(Generation_2!G:G,Generation_2!$A:$A,$B$48,Generation_2!$B:$B,$H57)</f>
        <v>512.88103319622337</v>
      </c>
      <c r="N57" s="1">
        <f>SUMIFS(Generation_2!H:H,Generation_2!$A:$A,$B$48,Generation_2!$B:$B,$H57)</f>
        <v>557.68239973981542</v>
      </c>
      <c r="O57" s="1">
        <f>SUMIFS(Generation_2!I:I,Generation_2!$A:$A,$B$48,Generation_2!$B:$B,$H57)</f>
        <v>589.04459316315194</v>
      </c>
      <c r="P57" s="1">
        <f>SUMIFS(Generation_2!J:J,Generation_2!$A:$A,$B$48,Generation_2!$B:$B,$H57)</f>
        <v>618.95518121369594</v>
      </c>
      <c r="Q57" s="1">
        <f>SUMIFS(Generation_2!K:K,Generation_2!$A:$A,$B$48,Generation_2!$B:$B,$H57)</f>
        <v>689.96723916512235</v>
      </c>
      <c r="R57" s="1">
        <f>SUMIFS(Generation_2!L:L,Generation_2!$A:$A,$B$48,Generation_2!$B:$B,$H57)</f>
        <v>735.57560816929288</v>
      </c>
      <c r="S57" s="1">
        <f>SUMIFS(Generation_2!M:M,Generation_2!$A:$A,$B$48,Generation_2!$B:$B,$H57)</f>
        <v>736.76376798400668</v>
      </c>
      <c r="T57" s="1">
        <f>SUMIFS(Generation_2!N:N,Generation_2!$A:$A,$B$48,Generation_2!$B:$B,$H57)</f>
        <v>751.0906680580548</v>
      </c>
      <c r="U57" s="1">
        <f>SUMIFS(Generation_2!O:O,Generation_2!$A:$A,$B$48,Generation_2!$B:$B,$H57)</f>
        <v>775.10961252044729</v>
      </c>
      <c r="V57" s="1">
        <f>SUMIFS(Generation_2!P:P,Generation_2!$A:$A,$B$48,Generation_2!$B:$B,$H57)</f>
        <v>827.34155105556511</v>
      </c>
      <c r="W57" s="1">
        <f>SUMIFS(Generation_2!Q:Q,Generation_2!$A:$A,$B$48,Generation_2!$B:$B,$H57)</f>
        <v>915.61054535544713</v>
      </c>
      <c r="X57" s="1">
        <f>SUMIFS(Generation_2!R:R,Generation_2!$A:$A,$B$48,Generation_2!$B:$B,$H57)</f>
        <v>1017.6304110772909</v>
      </c>
      <c r="Y57" s="1">
        <f>SUMIFS(Generation_2!S:S,Generation_2!$A:$A,$B$48,Generation_2!$B:$B,$H57)</f>
        <v>1099.4948779100084</v>
      </c>
      <c r="Z57" s="1">
        <f>SUMIFS(Generation_2!T:T,Generation_2!$A:$A,$B$48,Generation_2!$B:$B,$H57)</f>
        <v>1182.6554448333313</v>
      </c>
      <c r="AA57" s="1">
        <f>SUMIFS(Generation_2!U:U,Generation_2!$A:$A,$B$48,Generation_2!$B:$B,$H57)</f>
        <v>1259.4802268746398</v>
      </c>
      <c r="AB57" s="1">
        <f>SUMIFS(Generation_2!V:V,Generation_2!$A:$A,$B$48,Generation_2!$B:$B,$H57)</f>
        <v>1340.9179511645773</v>
      </c>
      <c r="AC57" s="1">
        <f>SUMIFS(Generation_2!W:W,Generation_2!$A:$A,$B$48,Generation_2!$B:$B,$H57)</f>
        <v>1398.4533539548522</v>
      </c>
      <c r="AE57" s="64"/>
      <c r="AF57" s="64"/>
    </row>
    <row r="58" spans="8:32">
      <c r="H58" s="69" t="s">
        <v>120</v>
      </c>
      <c r="I58" s="1">
        <f>SUMIFS(Generation_2!C:C,Generation_2!$A:$A,$B$48,Generation_2!$B:$B,$H58)</f>
        <v>29308.954410992334</v>
      </c>
      <c r="J58" s="1">
        <f>SUMIFS(Generation_2!D:D,Generation_2!$A:$A,$B$48,Generation_2!$B:$B,$H58)</f>
        <v>30463.6819154369</v>
      </c>
      <c r="K58" s="1">
        <f>SUMIFS(Generation_2!E:E,Generation_2!$A:$A,$B$48,Generation_2!$B:$B,$H58)</f>
        <v>31118.575045295871</v>
      </c>
      <c r="L58" s="1">
        <f>SUMIFS(Generation_2!F:F,Generation_2!$A:$A,$B$48,Generation_2!$B:$B,$H58)</f>
        <v>32295.053628706537</v>
      </c>
      <c r="M58" s="1">
        <f>SUMIFS(Generation_2!G:G,Generation_2!$A:$A,$B$48,Generation_2!$B:$B,$H58)</f>
        <v>37298.044172248614</v>
      </c>
      <c r="N58" s="1">
        <f>SUMIFS(Generation_2!H:H,Generation_2!$A:$A,$B$48,Generation_2!$B:$B,$H58)</f>
        <v>40147.212120844473</v>
      </c>
      <c r="O58" s="1">
        <f>SUMIFS(Generation_2!I:I,Generation_2!$A:$A,$B$48,Generation_2!$B:$B,$H58)</f>
        <v>39624.252477123009</v>
      </c>
      <c r="P58" s="1">
        <f>SUMIFS(Generation_2!J:J,Generation_2!$A:$A,$B$48,Generation_2!$B:$B,$H58)</f>
        <v>46165.664932354921</v>
      </c>
      <c r="Q58" s="1">
        <f>SUMIFS(Generation_2!K:K,Generation_2!$A:$A,$B$48,Generation_2!$B:$B,$H58)</f>
        <v>49720.506282336522</v>
      </c>
      <c r="R58" s="1">
        <f>SUMIFS(Generation_2!L:L,Generation_2!$A:$A,$B$48,Generation_2!$B:$B,$H58)</f>
        <v>49641.689289577371</v>
      </c>
      <c r="S58" s="1">
        <f>SUMIFS(Generation_2!M:M,Generation_2!$A:$A,$B$48,Generation_2!$B:$B,$H58)</f>
        <v>53116.475149505233</v>
      </c>
      <c r="T58" s="1">
        <f>SUMIFS(Generation_2!N:N,Generation_2!$A:$A,$B$48,Generation_2!$B:$B,$H58)</f>
        <v>51713.084554439585</v>
      </c>
      <c r="U58" s="1">
        <f>SUMIFS(Generation_2!O:O,Generation_2!$A:$A,$B$48,Generation_2!$B:$B,$H58)</f>
        <v>52035.890828055381</v>
      </c>
      <c r="V58" s="1">
        <f>SUMIFS(Generation_2!P:P,Generation_2!$A:$A,$B$48,Generation_2!$B:$B,$H58)</f>
        <v>53247.586482026032</v>
      </c>
      <c r="W58" s="1">
        <f>SUMIFS(Generation_2!Q:Q,Generation_2!$A:$A,$B$48,Generation_2!$B:$B,$H58)</f>
        <v>68085.929853715512</v>
      </c>
      <c r="X58" s="1">
        <f>SUMIFS(Generation_2!R:R,Generation_2!$A:$A,$B$48,Generation_2!$B:$B,$H58)</f>
        <v>74185.641206349246</v>
      </c>
      <c r="Y58" s="1">
        <f>SUMIFS(Generation_2!S:S,Generation_2!$A:$A,$B$48,Generation_2!$B:$B,$H58)</f>
        <v>83978.015825822731</v>
      </c>
      <c r="Z58" s="1">
        <f>SUMIFS(Generation_2!T:T,Generation_2!$A:$A,$B$48,Generation_2!$B:$B,$H58)</f>
        <v>86322.263849507028</v>
      </c>
      <c r="AA58" s="1">
        <f>SUMIFS(Generation_2!U:U,Generation_2!$A:$A,$B$48,Generation_2!$B:$B,$H58)</f>
        <v>85289.00462666087</v>
      </c>
      <c r="AB58" s="1">
        <f>SUMIFS(Generation_2!V:V,Generation_2!$A:$A,$B$48,Generation_2!$B:$B,$H58)</f>
        <v>84325.618780722289</v>
      </c>
      <c r="AC58" s="1">
        <f>SUMIFS(Generation_2!W:W,Generation_2!$A:$A,$B$48,Generation_2!$B:$B,$H58)</f>
        <v>85655.783604460667</v>
      </c>
      <c r="AE58" s="64"/>
      <c r="AF58" s="64"/>
    </row>
    <row r="59" spans="8:32">
      <c r="H59" s="69" t="s">
        <v>121</v>
      </c>
      <c r="I59" s="1">
        <f>SUMIFS(Generation_2!C:C,Generation_2!$A:$A,$B$48,Generation_2!$B:$B,$H59)</f>
        <v>12774.527528157592</v>
      </c>
      <c r="J59" s="1">
        <f>SUMIFS(Generation_2!D:D,Generation_2!$A:$A,$B$48,Generation_2!$B:$B,$H59)</f>
        <v>15384.050673713735</v>
      </c>
      <c r="K59" s="1">
        <f>SUMIFS(Generation_2!E:E,Generation_2!$A:$A,$B$48,Generation_2!$B:$B,$H59)</f>
        <v>14970.455899979323</v>
      </c>
      <c r="L59" s="1">
        <f>SUMIFS(Generation_2!F:F,Generation_2!$A:$A,$B$48,Generation_2!$B:$B,$H59)</f>
        <v>15103.384441623803</v>
      </c>
      <c r="M59" s="1">
        <f>SUMIFS(Generation_2!G:G,Generation_2!$A:$A,$B$48,Generation_2!$B:$B,$H59)</f>
        <v>15915.317876054947</v>
      </c>
      <c r="N59" s="1">
        <f>SUMIFS(Generation_2!H:H,Generation_2!$A:$A,$B$48,Generation_2!$B:$B,$H59)</f>
        <v>17639.648349812</v>
      </c>
      <c r="O59" s="1">
        <f>SUMIFS(Generation_2!I:I,Generation_2!$A:$A,$B$48,Generation_2!$B:$B,$H59)</f>
        <v>21636.809097314395</v>
      </c>
      <c r="P59" s="1">
        <f>SUMIFS(Generation_2!J:J,Generation_2!$A:$A,$B$48,Generation_2!$B:$B,$H59)</f>
        <v>19217.261037815566</v>
      </c>
      <c r="Q59" s="1">
        <f>SUMIFS(Generation_2!K:K,Generation_2!$A:$A,$B$48,Generation_2!$B:$B,$H59)</f>
        <v>21281.690573502896</v>
      </c>
      <c r="R59" s="1">
        <f>SUMIFS(Generation_2!L:L,Generation_2!$A:$A,$B$48,Generation_2!$B:$B,$H59)</f>
        <v>22372.498491502036</v>
      </c>
      <c r="S59" s="1">
        <f>SUMIFS(Generation_2!M:M,Generation_2!$A:$A,$B$48,Generation_2!$B:$B,$H59)</f>
        <v>23022.566635925563</v>
      </c>
      <c r="T59" s="1">
        <f>SUMIFS(Generation_2!N:N,Generation_2!$A:$A,$B$48,Generation_2!$B:$B,$H59)</f>
        <v>35993.006733545881</v>
      </c>
      <c r="U59" s="1">
        <f>SUMIFS(Generation_2!O:O,Generation_2!$A:$A,$B$48,Generation_2!$B:$B,$H59)</f>
        <v>36007.430704096623</v>
      </c>
      <c r="V59" s="1">
        <f>SUMIFS(Generation_2!P:P,Generation_2!$A:$A,$B$48,Generation_2!$B:$B,$H59)</f>
        <v>35551.153958613795</v>
      </c>
      <c r="W59" s="1">
        <f>SUMIFS(Generation_2!Q:Q,Generation_2!$A:$A,$B$48,Generation_2!$B:$B,$H59)</f>
        <v>45215.627226673038</v>
      </c>
      <c r="X59" s="1">
        <f>SUMIFS(Generation_2!R:R,Generation_2!$A:$A,$B$48,Generation_2!$B:$B,$H59)</f>
        <v>45443.372288930004</v>
      </c>
      <c r="Y59" s="1">
        <f>SUMIFS(Generation_2!S:S,Generation_2!$A:$A,$B$48,Generation_2!$B:$B,$H59)</f>
        <v>47680.873153900611</v>
      </c>
      <c r="Z59" s="1">
        <f>SUMIFS(Generation_2!T:T,Generation_2!$A:$A,$B$48,Generation_2!$B:$B,$H59)</f>
        <v>41656.591633359792</v>
      </c>
      <c r="AA59" s="1">
        <f>SUMIFS(Generation_2!U:U,Generation_2!$A:$A,$B$48,Generation_2!$B:$B,$H59)</f>
        <v>44591.216972165348</v>
      </c>
      <c r="AB59" s="1">
        <f>SUMIFS(Generation_2!V:V,Generation_2!$A:$A,$B$48,Generation_2!$B:$B,$H59)</f>
        <v>50645.548908605087</v>
      </c>
      <c r="AC59" s="1">
        <f>SUMIFS(Generation_2!W:W,Generation_2!$A:$A,$B$48,Generation_2!$B:$B,$H59)</f>
        <v>52262.43352699199</v>
      </c>
      <c r="AE59" s="64"/>
      <c r="AF59" s="64"/>
    </row>
    <row r="60" spans="8:32">
      <c r="H60" s="69" t="s">
        <v>122</v>
      </c>
      <c r="I60" s="1">
        <f>SUMIFS(Generation_2!C:C,Generation_2!$A:$A,$B$48,Generation_2!$B:$B,$H60)</f>
        <v>15453.341244046798</v>
      </c>
      <c r="J60" s="1">
        <f>SUMIFS(Generation_2!D:D,Generation_2!$A:$A,$B$48,Generation_2!$B:$B,$H60)</f>
        <v>16385.437297491801</v>
      </c>
      <c r="K60" s="1">
        <f>SUMIFS(Generation_2!E:E,Generation_2!$A:$A,$B$48,Generation_2!$B:$B,$H60)</f>
        <v>17152.083341751801</v>
      </c>
      <c r="L60" s="1">
        <f>SUMIFS(Generation_2!F:F,Generation_2!$A:$A,$B$48,Generation_2!$B:$B,$H60)</f>
        <v>17654.0411058258</v>
      </c>
      <c r="M60" s="1">
        <f>SUMIFS(Generation_2!G:G,Generation_2!$A:$A,$B$48,Generation_2!$B:$B,$H60)</f>
        <v>18090.530539484302</v>
      </c>
      <c r="N60" s="1">
        <f>SUMIFS(Generation_2!H:H,Generation_2!$A:$A,$B$48,Generation_2!$B:$B,$H60)</f>
        <v>18517.818983951696</v>
      </c>
      <c r="O60" s="1">
        <f>SUMIFS(Generation_2!I:I,Generation_2!$A:$A,$B$48,Generation_2!$B:$B,$H60)</f>
        <v>18972.116722374103</v>
      </c>
      <c r="P60" s="1">
        <f>SUMIFS(Generation_2!J:J,Generation_2!$A:$A,$B$48,Generation_2!$B:$B,$H60)</f>
        <v>19452.2495750257</v>
      </c>
      <c r="Q60" s="1">
        <f>SUMIFS(Generation_2!K:K,Generation_2!$A:$A,$B$48,Generation_2!$B:$B,$H60)</f>
        <v>19949.297006764802</v>
      </c>
      <c r="R60" s="1">
        <f>SUMIFS(Generation_2!L:L,Generation_2!$A:$A,$B$48,Generation_2!$B:$B,$H60)</f>
        <v>20396.707723009298</v>
      </c>
      <c r="S60" s="1">
        <f>SUMIFS(Generation_2!M:M,Generation_2!$A:$A,$B$48,Generation_2!$B:$B,$H60)</f>
        <v>20892.926467806497</v>
      </c>
      <c r="T60" s="1">
        <f>SUMIFS(Generation_2!N:N,Generation_2!$A:$A,$B$48,Generation_2!$B:$B,$H60)</f>
        <v>21567.867021929498</v>
      </c>
      <c r="U60" s="1">
        <f>SUMIFS(Generation_2!O:O,Generation_2!$A:$A,$B$48,Generation_2!$B:$B,$H60)</f>
        <v>22539.413631052998</v>
      </c>
      <c r="V60" s="1">
        <f>SUMIFS(Generation_2!P:P,Generation_2!$A:$A,$B$48,Generation_2!$B:$B,$H60)</f>
        <v>23894.570326601501</v>
      </c>
      <c r="W60" s="1">
        <f>SUMIFS(Generation_2!Q:Q,Generation_2!$A:$A,$B$48,Generation_2!$B:$B,$H60)</f>
        <v>25982.229552327299</v>
      </c>
      <c r="X60" s="1">
        <f>SUMIFS(Generation_2!R:R,Generation_2!$A:$A,$B$48,Generation_2!$B:$B,$H60)</f>
        <v>27828.679382080001</v>
      </c>
      <c r="Y60" s="1">
        <f>SUMIFS(Generation_2!S:S,Generation_2!$A:$A,$B$48,Generation_2!$B:$B,$H60)</f>
        <v>29023.359291807705</v>
      </c>
      <c r="Z60" s="1">
        <f>SUMIFS(Generation_2!T:T,Generation_2!$A:$A,$B$48,Generation_2!$B:$B,$H60)</f>
        <v>30089.5635953239</v>
      </c>
      <c r="AA60" s="1">
        <f>SUMIFS(Generation_2!U:U,Generation_2!$A:$A,$B$48,Generation_2!$B:$B,$H60)</f>
        <v>31081.773315846502</v>
      </c>
      <c r="AB60" s="1">
        <f>SUMIFS(Generation_2!V:V,Generation_2!$A:$A,$B$48,Generation_2!$B:$B,$H60)</f>
        <v>32341.681086949699</v>
      </c>
      <c r="AC60" s="1">
        <f>SUMIFS(Generation_2!W:W,Generation_2!$A:$A,$B$48,Generation_2!$B:$B,$H60)</f>
        <v>33986.699293855403</v>
      </c>
    </row>
    <row r="61" spans="8:32">
      <c r="H61" s="82" t="s">
        <v>312</v>
      </c>
    </row>
    <row r="62" spans="8:32">
      <c r="H62" s="69" t="s">
        <v>126</v>
      </c>
      <c r="I62" s="1">
        <f>SUMIFS(Generation_2!C:C,Generation_2!$A:$A,$B$48,Generation_2!$B:$B,$H62)</f>
        <v>-215.42362124106597</v>
      </c>
      <c r="J62" s="1">
        <f>SUMIFS(Generation_2!D:D,Generation_2!$A:$A,$B$48,Generation_2!$B:$B,$H62)</f>
        <v>-296.81117356829901</v>
      </c>
      <c r="K62" s="1">
        <f>SUMIFS(Generation_2!E:E,Generation_2!$A:$A,$B$48,Generation_2!$B:$B,$H62)</f>
        <v>-242.63076872529234</v>
      </c>
      <c r="L62" s="1">
        <f>SUMIFS(Generation_2!F:F,Generation_2!$A:$A,$B$48,Generation_2!$B:$B,$H62)</f>
        <v>-538.67196492112009</v>
      </c>
      <c r="M62" s="1">
        <f>SUMIFS(Generation_2!G:G,Generation_2!$A:$A,$B$48,Generation_2!$B:$B,$H62)</f>
        <v>-986.00810297073167</v>
      </c>
      <c r="N62" s="1">
        <f>SUMIFS(Generation_2!H:H,Generation_2!$A:$A,$B$48,Generation_2!$B:$B,$H62)</f>
        <v>-1477.3582352478745</v>
      </c>
      <c r="O62" s="1">
        <f>SUMIFS(Generation_2!I:I,Generation_2!$A:$A,$B$48,Generation_2!$B:$B,$H62)</f>
        <v>-1911.7230017644399</v>
      </c>
      <c r="P62" s="1">
        <f>SUMIFS(Generation_2!J:J,Generation_2!$A:$A,$B$48,Generation_2!$B:$B,$H62)</f>
        <v>-1442.8633748220752</v>
      </c>
      <c r="Q62" s="1">
        <f>SUMIFS(Generation_2!K:K,Generation_2!$A:$A,$B$48,Generation_2!$B:$B,$H62)</f>
        <v>-1406.0229641076398</v>
      </c>
      <c r="R62" s="1">
        <f>SUMIFS(Generation_2!L:L,Generation_2!$A:$A,$B$48,Generation_2!$B:$B,$H62)</f>
        <v>-2789.8338439472341</v>
      </c>
      <c r="S62" s="1">
        <f>SUMIFS(Generation_2!M:M,Generation_2!$A:$A,$B$48,Generation_2!$B:$B,$H62)</f>
        <v>-1649.1792755044803</v>
      </c>
      <c r="T62" s="1">
        <f>SUMIFS(Generation_2!N:N,Generation_2!$A:$A,$B$48,Generation_2!$B:$B,$H62)</f>
        <v>-8298.289220603252</v>
      </c>
      <c r="U62" s="1">
        <f>SUMIFS(Generation_2!O:O,Generation_2!$A:$A,$B$48,Generation_2!$B:$B,$H62)</f>
        <v>-9368.2609375443644</v>
      </c>
      <c r="V62" s="1">
        <f>SUMIFS(Generation_2!P:P,Generation_2!$A:$A,$B$48,Generation_2!$B:$B,$H62)</f>
        <v>-9225.5685540408704</v>
      </c>
      <c r="W62" s="1">
        <f>SUMIFS(Generation_2!Q:Q,Generation_2!$A:$A,$B$48,Generation_2!$B:$B,$H62)</f>
        <v>-15791.415509172988</v>
      </c>
      <c r="X62" s="1">
        <f>SUMIFS(Generation_2!R:R,Generation_2!$A:$A,$B$48,Generation_2!$B:$B,$H62)</f>
        <v>-16762.986534272546</v>
      </c>
      <c r="Y62" s="1">
        <f>SUMIFS(Generation_2!S:S,Generation_2!$A:$A,$B$48,Generation_2!$B:$B,$H62)</f>
        <v>-17384.747367925727</v>
      </c>
      <c r="Z62" s="1">
        <f>SUMIFS(Generation_2!T:T,Generation_2!$A:$A,$B$48,Generation_2!$B:$B,$H62)</f>
        <v>-17816.95564177019</v>
      </c>
      <c r="AA62" s="1">
        <f>SUMIFS(Generation_2!U:U,Generation_2!$A:$A,$B$48,Generation_2!$B:$B,$H62)</f>
        <v>-18018.213735188165</v>
      </c>
      <c r="AB62" s="1">
        <f>SUMIFS(Generation_2!V:V,Generation_2!$A:$A,$B$48,Generation_2!$B:$B,$H62)</f>
        <v>-20322.894275869938</v>
      </c>
      <c r="AC62" s="1">
        <f>SUMIFS(Generation_2!W:W,Generation_2!$A:$A,$B$48,Generation_2!$B:$B,$H62)</f>
        <v>-22056.837132677094</v>
      </c>
    </row>
    <row r="63" spans="8:32">
      <c r="H63" s="69" t="s">
        <v>127</v>
      </c>
      <c r="I63" s="1">
        <f>SUMIFS(Generation_2!C:C,Generation_2!$A:$A,$B$48,Generation_2!$B:$B,$H63)</f>
        <v>-362.04195759430269</v>
      </c>
      <c r="J63" s="1">
        <f>SUMIFS(Generation_2!D:D,Generation_2!$A:$A,$B$48,Generation_2!$B:$B,$H63)</f>
        <v>-411.0272417078985</v>
      </c>
      <c r="K63" s="1">
        <f>SUMIFS(Generation_2!E:E,Generation_2!$A:$A,$B$48,Generation_2!$B:$B,$H63)</f>
        <v>-477.00411764944886</v>
      </c>
      <c r="L63" s="1">
        <f>SUMIFS(Generation_2!F:F,Generation_2!$A:$A,$B$48,Generation_2!$B:$B,$H63)</f>
        <v>-548.07316765461678</v>
      </c>
      <c r="M63" s="1">
        <f>SUMIFS(Generation_2!G:G,Generation_2!$A:$A,$B$48,Generation_2!$B:$B,$H63)</f>
        <v>-603.03016670733462</v>
      </c>
      <c r="N63" s="1">
        <f>SUMIFS(Generation_2!H:H,Generation_2!$A:$A,$B$48,Generation_2!$B:$B,$H63)</f>
        <v>-655.66227927022703</v>
      </c>
      <c r="O63" s="1">
        <f>SUMIFS(Generation_2!I:I,Generation_2!$A:$A,$B$48,Generation_2!$B:$B,$H63)</f>
        <v>-692.61809997488149</v>
      </c>
      <c r="P63" s="1">
        <f>SUMIFS(Generation_2!J:J,Generation_2!$A:$A,$B$48,Generation_2!$B:$B,$H63)</f>
        <v>-727.66449514197086</v>
      </c>
      <c r="Q63" s="1">
        <f>SUMIFS(Generation_2!K:K,Generation_2!$A:$A,$B$48,Generation_2!$B:$B,$H63)</f>
        <v>-811.39926173496383</v>
      </c>
      <c r="R63" s="1">
        <f>SUMIFS(Generation_2!L:L,Generation_2!$A:$A,$B$48,Generation_2!$B:$B,$H63)</f>
        <v>-864.85031390012284</v>
      </c>
      <c r="S63" s="1">
        <f>SUMIFS(Generation_2!M:M,Generation_2!$A:$A,$B$48,Generation_2!$B:$B,$H63)</f>
        <v>-866.42420297354158</v>
      </c>
      <c r="T63" s="1">
        <f>SUMIFS(Generation_2!N:N,Generation_2!$A:$A,$B$48,Generation_2!$B:$B,$H63)</f>
        <v>-883.18985089685259</v>
      </c>
      <c r="U63" s="1">
        <f>SUMIFS(Generation_2!O:O,Generation_2!$A:$A,$B$48,Generation_2!$B:$B,$H63)</f>
        <v>-911.18959709623141</v>
      </c>
      <c r="V63" s="1">
        <f>SUMIFS(Generation_2!P:P,Generation_2!$A:$A,$B$48,Generation_2!$B:$B,$H63)</f>
        <v>-973.0340754808866</v>
      </c>
      <c r="W63" s="1">
        <f>SUMIFS(Generation_2!Q:Q,Generation_2!$A:$A,$B$48,Generation_2!$B:$B,$H63)</f>
        <v>-1076.568677556219</v>
      </c>
      <c r="X63" s="1">
        <f>SUMIFS(Generation_2!R:R,Generation_2!$A:$A,$B$48,Generation_2!$B:$B,$H63)</f>
        <v>-1196.4549490469485</v>
      </c>
      <c r="Y63" s="1">
        <f>SUMIFS(Generation_2!S:S,Generation_2!$A:$A,$B$48,Generation_2!$B:$B,$H63)</f>
        <v>-1292.9027640772706</v>
      </c>
      <c r="Z63" s="1">
        <f>SUMIFS(Generation_2!T:T,Generation_2!$A:$A,$B$48,Generation_2!$B:$B,$H63)</f>
        <v>-1390.5290638931926</v>
      </c>
      <c r="AA63" s="1">
        <f>SUMIFS(Generation_2!U:U,Generation_2!$A:$A,$B$48,Generation_2!$B:$B,$H63)</f>
        <v>-1481.3137675398666</v>
      </c>
      <c r="AB63" s="1">
        <f>SUMIFS(Generation_2!V:V,Generation_2!$A:$A,$B$48,Generation_2!$B:$B,$H63)</f>
        <v>-1576.6785059947429</v>
      </c>
      <c r="AC63" s="1">
        <f>SUMIFS(Generation_2!W:W,Generation_2!$A:$A,$B$48,Generation_2!$B:$B,$H63)</f>
        <v>-1644.6122342858439</v>
      </c>
    </row>
    <row r="65" spans="1:30">
      <c r="H65" s="69" t="s">
        <v>124</v>
      </c>
      <c r="I65" s="1">
        <f>SUMIFS(Generation_2!C:C,Generation_2!$A:$A,$B$48,Generation_2!$B:$B,$H65)</f>
        <v>0.13821430193199105</v>
      </c>
      <c r="J65" s="1">
        <f>SUMIFS(Generation_2!D:D,Generation_2!$A:$A,$B$48,Generation_2!$B:$B,$H65)</f>
        <v>0</v>
      </c>
      <c r="K65" s="1">
        <f>SUMIFS(Generation_2!E:E,Generation_2!$A:$A,$B$48,Generation_2!$B:$B,$H65)</f>
        <v>0.14154636869949999</v>
      </c>
      <c r="L65" s="1">
        <f>SUMIFS(Generation_2!F:F,Generation_2!$A:$A,$B$48,Generation_2!$B:$B,$H65)</f>
        <v>0.58213423279916188</v>
      </c>
      <c r="M65" s="1">
        <f>SUMIFS(Generation_2!G:G,Generation_2!$A:$A,$B$48,Generation_2!$B:$B,$H65)</f>
        <v>0.60343783145820007</v>
      </c>
      <c r="N65" s="1">
        <f>SUMIFS(Generation_2!H:H,Generation_2!$A:$A,$B$48,Generation_2!$B:$B,$H65)</f>
        <v>0</v>
      </c>
      <c r="O65" s="1">
        <f>SUMIFS(Generation_2!I:I,Generation_2!$A:$A,$B$48,Generation_2!$B:$B,$H65)</f>
        <v>0.2052942622167</v>
      </c>
      <c r="P65" s="1">
        <f>SUMIFS(Generation_2!J:J,Generation_2!$A:$A,$B$48,Generation_2!$B:$B,$H65)</f>
        <v>0.22468143493289999</v>
      </c>
      <c r="Q65" s="1">
        <f>SUMIFS(Generation_2!K:K,Generation_2!$A:$A,$B$48,Generation_2!$B:$B,$H65)</f>
        <v>1.5679367475462169</v>
      </c>
      <c r="R65" s="1">
        <f>SUMIFS(Generation_2!L:L,Generation_2!$A:$A,$B$48,Generation_2!$B:$B,$H65)</f>
        <v>0</v>
      </c>
      <c r="S65" s="1">
        <f>SUMIFS(Generation_2!M:M,Generation_2!$A:$A,$B$48,Generation_2!$B:$B,$H65)</f>
        <v>0.27951176895870006</v>
      </c>
      <c r="T65" s="1">
        <f>SUMIFS(Generation_2!N:N,Generation_2!$A:$A,$B$48,Generation_2!$B:$B,$H65)</f>
        <v>0.29760692735569999</v>
      </c>
      <c r="U65" s="1">
        <f>SUMIFS(Generation_2!O:O,Generation_2!$A:$A,$B$48,Generation_2!$B:$B,$H65)</f>
        <v>0.81167025826306816</v>
      </c>
      <c r="V65" s="1">
        <f>SUMIFS(Generation_2!P:P,Generation_2!$A:$A,$B$48,Generation_2!$B:$B,$H65)</f>
        <v>1.2753256115445708</v>
      </c>
      <c r="W65" s="1">
        <f>SUMIFS(Generation_2!Q:Q,Generation_2!$A:$A,$B$48,Generation_2!$B:$B,$H65)</f>
        <v>3.0832930625617014</v>
      </c>
      <c r="X65" s="1">
        <f>SUMIFS(Generation_2!R:R,Generation_2!$A:$A,$B$48,Generation_2!$B:$B,$H65)</f>
        <v>3.6591684914982512</v>
      </c>
      <c r="Y65" s="1">
        <f>SUMIFS(Generation_2!S:S,Generation_2!$A:$A,$B$48,Generation_2!$B:$B,$H65)</f>
        <v>1.6546457289331666</v>
      </c>
      <c r="Z65" s="1">
        <f>SUMIFS(Generation_2!T:T,Generation_2!$A:$A,$B$48,Generation_2!$B:$B,$H65)</f>
        <v>4.6203424467644352</v>
      </c>
      <c r="AA65" s="1">
        <f>SUMIFS(Generation_2!U:U,Generation_2!$A:$A,$B$48,Generation_2!$B:$B,$H65)</f>
        <v>4.6659842642168821</v>
      </c>
      <c r="AB65" s="1">
        <f>SUMIFS(Generation_2!V:V,Generation_2!$A:$A,$B$48,Generation_2!$B:$B,$H65)</f>
        <v>1.8008552145824046</v>
      </c>
      <c r="AC65" s="1">
        <f>SUMIFS(Generation_2!W:W,Generation_2!$A:$A,$B$48,Generation_2!$B:$B,$H65)</f>
        <v>4.694685769450369</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SUMIFS(Generation_2!C:C,Generation_2!$A:$A,$B$71,Generation_2!$B:$B,$H74)</f>
        <v>97441.080096607096</v>
      </c>
      <c r="J74" s="1">
        <f>SUMIFS(Generation_2!M:M,Generation_2!$A:$A,$B$71,Generation_2!$B:$B,$H74)</f>
        <v>77862.037973969564</v>
      </c>
      <c r="K74" s="1">
        <f>SUMIFS(Generation_2!W:W,Generation_2!$A:$A,$B$71,Generation_2!$B:$B,$H74)</f>
        <v>32660.254731916961</v>
      </c>
    </row>
    <row r="75" spans="1:30">
      <c r="H75" s="69" t="s">
        <v>114</v>
      </c>
      <c r="I75" s="1">
        <f>SUMIFS(Generation_2!C:C,Generation_2!$A:$A,$B$71,Generation_2!$B:$B,$H75)</f>
        <v>31943.022856575561</v>
      </c>
      <c r="J75" s="1">
        <f>SUMIFS(Generation_2!M:M,Generation_2!$A:$A,$B$71,Generation_2!$B:$B,$H75)</f>
        <v>23709.542968339272</v>
      </c>
      <c r="K75" s="1">
        <f>SUMIFS(Generation_2!W:W,Generation_2!$A:$A,$B$71,Generation_2!$B:$B,$H75)</f>
        <v>22316.133222151962</v>
      </c>
    </row>
    <row r="76" spans="1:30">
      <c r="H76" s="69" t="s">
        <v>115</v>
      </c>
      <c r="I76" s="1">
        <f>SUMIFS(Generation_2!C:C,Generation_2!$A:$A,$B$71,Generation_2!$B:$B,$H76)</f>
        <v>3143.0282842227548</v>
      </c>
      <c r="J76" s="1">
        <f>SUMIFS(Generation_2!M:M,Generation_2!$A:$A,$B$71,Generation_2!$B:$B,$H76)</f>
        <v>1889.8672885970539</v>
      </c>
      <c r="K76" s="1">
        <f>SUMIFS(Generation_2!W:W,Generation_2!$A:$A,$B$71,Generation_2!$B:$B,$H76)</f>
        <v>3097.3857778658466</v>
      </c>
    </row>
    <row r="77" spans="1:30">
      <c r="H77" s="69" t="s">
        <v>116</v>
      </c>
      <c r="I77" s="1">
        <f>SUMIFS(Generation_2!C:C,Generation_2!$A:$A,$B$71,Generation_2!$B:$B,$H77)</f>
        <v>112.36636252771591</v>
      </c>
      <c r="J77" s="1">
        <f>SUMIFS(Generation_2!M:M,Generation_2!$A:$A,$B$71,Generation_2!$B:$B,$H77)</f>
        <v>49.671520568992399</v>
      </c>
      <c r="K77" s="1">
        <f>SUMIFS(Generation_2!W:W,Generation_2!$A:$A,$B$71,Generation_2!$B:$B,$H77)</f>
        <v>352.81609106234316</v>
      </c>
    </row>
    <row r="78" spans="1:30">
      <c r="H78" s="69" t="s">
        <v>117</v>
      </c>
      <c r="I78" s="1">
        <f>SUMIFS(Generation_2!C:C,Generation_2!$A:$A,$B$71,Generation_2!$B:$B,$H78)</f>
        <v>15998.527037076141</v>
      </c>
      <c r="J78" s="1">
        <f>SUMIFS(Generation_2!M:M,Generation_2!$A:$A,$B$71,Generation_2!$B:$B,$H78)</f>
        <v>15190.827546295906</v>
      </c>
      <c r="K78" s="1">
        <f>SUMIFS(Generation_2!W:W,Generation_2!$A:$A,$B$71,Generation_2!$B:$B,$H78)</f>
        <v>14641.855872076687</v>
      </c>
    </row>
    <row r="79" spans="1:30">
      <c r="H79" s="69" t="s">
        <v>118</v>
      </c>
      <c r="I79" s="1">
        <f>SUMIFS(Generation_2!C:C,Generation_2!$A:$A,$B$71,Generation_2!$B:$B,$H79)</f>
        <v>175.52822677065663</v>
      </c>
      <c r="J79" s="1">
        <f>SUMIFS(Generation_2!M:M,Generation_2!$A:$A,$B$71,Generation_2!$B:$B,$H79)</f>
        <v>1190.4800941218041</v>
      </c>
      <c r="K79" s="1">
        <f>SUMIFS(Generation_2!W:W,Generation_2!$A:$A,$B$71,Generation_2!$B:$B,$H79)</f>
        <v>16272.520043233899</v>
      </c>
    </row>
    <row r="80" spans="1:30">
      <c r="H80" s="69" t="s">
        <v>119</v>
      </c>
      <c r="I80" s="1">
        <f>SUMIFS(Generation_2!C:C,Generation_2!$A:$A,$B$71,Generation_2!$B:$B,$H80)</f>
        <v>307.88148827995582</v>
      </c>
      <c r="J80" s="1">
        <f>SUMIFS(Generation_2!M:M,Generation_2!$A:$A,$B$71,Generation_2!$B:$B,$H80)</f>
        <v>736.76376798400668</v>
      </c>
      <c r="K80" s="1">
        <f>SUMIFS(Generation_2!W:W,Generation_2!$A:$A,$B$71,Generation_2!$B:$B,$H80)</f>
        <v>1398.4533539548522</v>
      </c>
    </row>
    <row r="81" spans="1:30">
      <c r="H81" s="69" t="s">
        <v>120</v>
      </c>
      <c r="I81" s="1">
        <f>SUMIFS(Generation_2!C:C,Generation_2!$A:$A,$B$71,Generation_2!$B:$B,$H81)</f>
        <v>29308.954410992334</v>
      </c>
      <c r="J81" s="1">
        <f>SUMIFS(Generation_2!M:M,Generation_2!$A:$A,$B$71,Generation_2!$B:$B,$H81)</f>
        <v>53116.475149505233</v>
      </c>
      <c r="K81" s="1">
        <f>SUMIFS(Generation_2!W:W,Generation_2!$A:$A,$B$71,Generation_2!$B:$B,$H81)</f>
        <v>85655.783604460667</v>
      </c>
    </row>
    <row r="82" spans="1:30">
      <c r="H82" s="69" t="s">
        <v>121</v>
      </c>
      <c r="I82" s="1">
        <f>SUMIFS(Generation_2!C:C,Generation_2!$A:$A,$B$71,Generation_2!$B:$B,$H82)</f>
        <v>12774.527528157592</v>
      </c>
      <c r="J82" s="1">
        <f>SUMIFS(Generation_2!M:M,Generation_2!$A:$A,$B$71,Generation_2!$B:$B,$H82)</f>
        <v>23022.566635925563</v>
      </c>
      <c r="K82" s="1">
        <f>SUMIFS(Generation_2!W:W,Generation_2!$A:$A,$B$71,Generation_2!$B:$B,$H82)</f>
        <v>52262.43352699199</v>
      </c>
    </row>
    <row r="83" spans="1:30">
      <c r="H83" s="69" t="s">
        <v>122</v>
      </c>
      <c r="I83" s="1">
        <f>SUMIFS(Generation_2!C:C,Generation_2!$A:$A,$B$71,Generation_2!$B:$B,$H83)</f>
        <v>15453.341244046798</v>
      </c>
      <c r="J83" s="1">
        <f>SUMIFS(Generation_2!M:M,Generation_2!$A:$A,$B$71,Generation_2!$B:$B,$H83)</f>
        <v>20892.926467806497</v>
      </c>
      <c r="K83" s="1">
        <f>SUMIFS(Generation_2!W:W,Generation_2!$A:$A,$B$71,Generation_2!$B:$B,$H83)</f>
        <v>33986.699293855403</v>
      </c>
    </row>
    <row r="84" spans="1:30">
      <c r="H84" s="70" t="s">
        <v>312</v>
      </c>
    </row>
    <row r="85" spans="1:30">
      <c r="H85" s="69" t="s">
        <v>126</v>
      </c>
      <c r="I85" s="1">
        <f>SUMIFS(Generation_2!C:C,Generation_2!$A:$A,$B$71,Generation_2!$B:$B,$H85)</f>
        <v>-215.42362124106597</v>
      </c>
      <c r="J85" s="1">
        <f>SUMIFS(Generation_2!M:M,Generation_2!$A:$A,$B$71,Generation_2!$B:$B,$H85)</f>
        <v>-1649.1792755044803</v>
      </c>
      <c r="K85" s="1">
        <f>SUMIFS(Generation_2!W:W,Generation_2!$A:$A,$B$71,Generation_2!$B:$B,$H85)</f>
        <v>-22056.837132677094</v>
      </c>
    </row>
    <row r="86" spans="1:30">
      <c r="H86" s="69" t="s">
        <v>127</v>
      </c>
      <c r="I86" s="1">
        <f>SUMIFS(Generation_2!C:C,Generation_2!$A:$A,$B$71,Generation_2!$B:$B,$H86)</f>
        <v>-362.04195759430269</v>
      </c>
      <c r="J86" s="1">
        <f>SUMIFS(Generation_2!M:M,Generation_2!$A:$A,$B$71,Generation_2!$B:$B,$H86)</f>
        <v>-866.42420297354158</v>
      </c>
      <c r="K86" s="1">
        <f>SUMIFS(Generation_2!W:W,Generation_2!$A:$A,$B$71,Generation_2!$B:$B,$H86)</f>
        <v>-1644.6122342858439</v>
      </c>
    </row>
    <row r="88" spans="1:30">
      <c r="H88" s="69" t="s">
        <v>124</v>
      </c>
      <c r="I88" s="1">
        <f>SUMIFS(Generation_2!C:C,Generation_2!$A:$A,$B$71,Generation_2!$B:$B,$H88)</f>
        <v>0.13821430193199105</v>
      </c>
      <c r="J88" s="1">
        <f>SUMIFS(Generation_2!M:M,Generation_2!$A:$A,$B$71,Generation_2!$B:$B,$H88)</f>
        <v>0.27951176895870006</v>
      </c>
      <c r="K88" s="1">
        <f>SUMIFS(Generation_2!W:W,Generation_2!$A:$A,$B$71,Generation_2!$B:$B,$H88)</f>
        <v>4.694685769450369</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SUMIFS(StorageCapacity_2!C:C,StorageCapacity_2!$A:$A,$B$93,StorageCapacity_2!$B:$B,$H96)</f>
        <v>401.18217005870002</v>
      </c>
      <c r="J96" s="1">
        <f>SUMIFS(StorageCapacity_2!D:D,StorageCapacity_2!$A:$A,$B$93,StorageCapacity_2!$B:$B,$H96)</f>
        <v>401.1618990302</v>
      </c>
      <c r="K96" s="1">
        <f>SUMIFS(StorageCapacity_2!E:E,StorageCapacity_2!$A:$A,$B$93,StorageCapacity_2!$B:$B,$H96)</f>
        <v>401.34460693099993</v>
      </c>
      <c r="L96" s="1">
        <f>SUMIFS(StorageCapacity_2!F:F,StorageCapacity_2!$A:$A,$B$93,StorageCapacity_2!$B:$B,$H96)</f>
        <v>452.0266443726</v>
      </c>
      <c r="M96" s="1">
        <f>SUMIFS(StorageCapacity_2!G:G,StorageCapacity_2!$A:$A,$B$93,StorageCapacity_2!$B:$B,$H96)</f>
        <v>510.43079418579998</v>
      </c>
      <c r="N96" s="1">
        <f>SUMIFS(StorageCapacity_2!H:H,StorageCapacity_2!$A:$A,$B$93,StorageCapacity_2!$B:$B,$H96)</f>
        <v>570.50313438490002</v>
      </c>
      <c r="O96" s="1">
        <f>SUMIFS(StorageCapacity_2!I:I,StorageCapacity_2!$A:$A,$B$93,StorageCapacity_2!$B:$B,$H96)</f>
        <v>638.62627817199996</v>
      </c>
      <c r="P96" s="1">
        <f>SUMIFS(StorageCapacity_2!J:J,StorageCapacity_2!$A:$A,$B$93,StorageCapacity_2!$B:$B,$H96)</f>
        <v>712.23618182069993</v>
      </c>
      <c r="Q96" s="1">
        <f>SUMIFS(StorageCapacity_2!K:K,StorageCapacity_2!$A:$A,$B$93,StorageCapacity_2!$B:$B,$H96)</f>
        <v>857.37632951170008</v>
      </c>
      <c r="R96" s="1">
        <f>SUMIFS(StorageCapacity_2!L:L,StorageCapacity_2!$A:$A,$B$93,StorageCapacity_2!$B:$B,$H96)</f>
        <v>869.66279131290014</v>
      </c>
      <c r="S96" s="1">
        <f>SUMIFS(StorageCapacity_2!M:M,StorageCapacity_2!$A:$A,$B$93,StorageCapacity_2!$B:$B,$H96)</f>
        <v>925.3277430359999</v>
      </c>
      <c r="T96" s="1">
        <f>SUMIFS(StorageCapacity_2!N:N,StorageCapacity_2!$A:$A,$B$93,StorageCapacity_2!$B:$B,$H96)</f>
        <v>993.80224355459984</v>
      </c>
      <c r="U96" s="1">
        <f>SUMIFS(StorageCapacity_2!O:O,StorageCapacity_2!$A:$A,$B$93,StorageCapacity_2!$B:$B,$H96)</f>
        <v>1001.5559939553</v>
      </c>
      <c r="V96" s="1">
        <f>SUMIFS(StorageCapacity_2!P:P,StorageCapacity_2!$A:$A,$B$93,StorageCapacity_2!$B:$B,$H96)</f>
        <v>1061.5767612033001</v>
      </c>
      <c r="W96" s="1">
        <f>SUMIFS(StorageCapacity_2!Q:Q,StorageCapacity_2!$A:$A,$B$93,StorageCapacity_2!$B:$B,$H96)</f>
        <v>1202.9576455608999</v>
      </c>
      <c r="X96" s="1">
        <f>SUMIFS(StorageCapacity_2!R:R,StorageCapacity_2!$A:$A,$B$93,StorageCapacity_2!$B:$B,$H96)</f>
        <v>2083.1826122170005</v>
      </c>
      <c r="Y96" s="1">
        <f>SUMIFS(StorageCapacity_2!S:S,StorageCapacity_2!$A:$A,$B$93,StorageCapacity_2!$B:$B,$H96)</f>
        <v>2172.6249280236002</v>
      </c>
      <c r="Z96" s="1">
        <f>SUMIFS(StorageCapacity_2!T:T,StorageCapacity_2!$A:$A,$B$93,StorageCapacity_2!$B:$B,$H96)</f>
        <v>4232.6881520797006</v>
      </c>
      <c r="AA96" s="1">
        <f>SUMIFS(StorageCapacity_2!U:U,StorageCapacity_2!$A:$A,$B$93,StorageCapacity_2!$B:$B,$H96)</f>
        <v>4351.8490175825</v>
      </c>
      <c r="AB96" s="1">
        <f>SUMIFS(StorageCapacity_2!V:V,StorageCapacity_2!$A:$A,$B$93,StorageCapacity_2!$B:$B,$H96)</f>
        <v>4415.9240154712006</v>
      </c>
      <c r="AC96" s="1">
        <f>SUMIFS(StorageCapacity_2!W:W,StorageCapacity_2!$A:$A,$B$93,StorageCapacity_2!$B:$B,$H96)</f>
        <v>6313.4223947875998</v>
      </c>
    </row>
    <row r="97" spans="1:30">
      <c r="H97" s="69" t="s">
        <v>130</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2051.2332949000001</v>
      </c>
      <c r="V97" s="1">
        <f>SUMIFS(StorageCapacity_2!P:P,StorageCapacity_2!$A:$A,$B$93,StorageCapacity_2!$B:$B,$H97)</f>
        <v>2512.32447331</v>
      </c>
      <c r="W97" s="1">
        <f>SUMIFS(StorageCapacity_2!Q:Q,StorageCapacity_2!$A:$A,$B$93,StorageCapacity_2!$B:$B,$H97)</f>
        <v>4666.0667718700006</v>
      </c>
      <c r="X97" s="1">
        <f>SUMIFS(StorageCapacity_2!R:R,StorageCapacity_2!$A:$A,$B$93,StorageCapacity_2!$B:$B,$H97)</f>
        <v>5055.5944769800008</v>
      </c>
      <c r="Y97" s="1">
        <f>SUMIFS(StorageCapacity_2!S:S,StorageCapacity_2!$A:$A,$B$93,StorageCapacity_2!$B:$B,$H97)</f>
        <v>5277.2766762500005</v>
      </c>
      <c r="Z97" s="1">
        <f>SUMIFS(StorageCapacity_2!T:T,StorageCapacity_2!$A:$A,$B$93,StorageCapacity_2!$B:$B,$H97)</f>
        <v>5410.1517210399998</v>
      </c>
      <c r="AA97" s="1">
        <f>SUMIFS(StorageCapacity_2!U:U,StorageCapacity_2!$A:$A,$B$93,StorageCapacity_2!$B:$B,$H97)</f>
        <v>5410.1517210399998</v>
      </c>
      <c r="AB97" s="1">
        <f>SUMIFS(StorageCapacity_2!V:V,StorageCapacity_2!$A:$A,$B$93,StorageCapacity_2!$B:$B,$H97)</f>
        <v>6059.4788809299998</v>
      </c>
      <c r="AC97" s="1">
        <f>SUMIFS(StorageCapacity_2!W:W,StorageCapacity_2!$A:$A,$B$93,StorageCapacity_2!$B:$B,$H97)</f>
        <v>6059.4788809299998</v>
      </c>
    </row>
    <row r="98" spans="1:30">
      <c r="H98" s="69" t="s">
        <v>131</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2040</v>
      </c>
      <c r="Z98" s="1">
        <f>SUMIFS(StorageCapacity_2!T:T,StorageCapacity_2!$A:$A,$B$93,StorageCapacity_2!$B:$B,$H98)</f>
        <v>2040</v>
      </c>
      <c r="AA98" s="1">
        <f>SUMIFS(StorageCapacity_2!U:U,StorageCapacity_2!$A:$A,$B$93,StorageCapacity_2!$B:$B,$H98)</f>
        <v>2040</v>
      </c>
      <c r="AB98" s="1">
        <f>SUMIFS(StorageCapacity_2!V:V,StorageCapacity_2!$A:$A,$B$93,StorageCapacity_2!$B:$B,$H98)</f>
        <v>2040</v>
      </c>
      <c r="AC98" s="1">
        <f>SUMIFS(StorageCapacity_2!W:W,StorageCapacity_2!$A:$A,$B$93,StorageCapacity_2!$B:$B,$H98)</f>
        <v>2040</v>
      </c>
    </row>
    <row r="99" spans="1:30">
      <c r="H99" s="69" t="s">
        <v>119</v>
      </c>
      <c r="I99" s="1">
        <f>SUMIFS(StorageCapacity_2!C:C,StorageCapacity_2!$A:$A,$B$93,StorageCapacity_2!$B:$B,$H99)</f>
        <v>444.72868023612148</v>
      </c>
      <c r="J99" s="1">
        <f>SUMIFS(StorageCapacity_2!D:D,StorageCapacity_2!$A:$A,$B$93,StorageCapacity_2!$B:$B,$H99)</f>
        <v>522.16521927749329</v>
      </c>
      <c r="K99" s="1">
        <f>SUMIFS(StorageCapacity_2!E:E,StorageCapacity_2!$A:$A,$B$93,StorageCapacity_2!$B:$B,$H99)</f>
        <v>606.72873003337531</v>
      </c>
      <c r="L99" s="1">
        <f>SUMIFS(StorageCapacity_2!F:F,StorageCapacity_2!$A:$A,$B$93,StorageCapacity_2!$B:$B,$H99)</f>
        <v>693.74880141905237</v>
      </c>
      <c r="M99" s="1">
        <f>SUMIFS(StorageCapacity_2!G:G,StorageCapacity_2!$A:$A,$B$93,StorageCapacity_2!$B:$B,$H99)</f>
        <v>759.26162441856093</v>
      </c>
      <c r="N99" s="1">
        <f>SUMIFS(StorageCapacity_2!H:H,StorageCapacity_2!$A:$A,$B$93,StorageCapacity_2!$B:$B,$H99)</f>
        <v>795.59501032641015</v>
      </c>
      <c r="O99" s="1">
        <f>SUMIFS(StorageCapacity_2!I:I,StorageCapacity_2!$A:$A,$B$93,StorageCapacity_2!$B:$B,$H99)</f>
        <v>833.39899413785861</v>
      </c>
      <c r="P99" s="1">
        <f>SUMIFS(StorageCapacity_2!J:J,StorageCapacity_2!$A:$A,$B$93,StorageCapacity_2!$B:$B,$H99)</f>
        <v>870.64243635510343</v>
      </c>
      <c r="Q99" s="1">
        <f>SUMIFS(StorageCapacity_2!K:K,StorageCapacity_2!$A:$A,$B$93,StorageCapacity_2!$B:$B,$H99)</f>
        <v>1032.3761594834389</v>
      </c>
      <c r="R99" s="1">
        <f>SUMIFS(StorageCapacity_2!L:L,StorageCapacity_2!$A:$A,$B$93,StorageCapacity_2!$B:$B,$H99)</f>
        <v>1000.6238471293726</v>
      </c>
      <c r="S99" s="1">
        <f>SUMIFS(StorageCapacity_2!M:M,StorageCapacity_2!$A:$A,$B$93,StorageCapacity_2!$B:$B,$H99)</f>
        <v>1005.4321415374686</v>
      </c>
      <c r="T99" s="1">
        <f>SUMIFS(StorageCapacity_2!N:N,StorageCapacity_2!$A:$A,$B$93,StorageCapacity_2!$B:$B,$H99)</f>
        <v>1040.1259210863354</v>
      </c>
      <c r="U99" s="1">
        <f>SUMIFS(StorageCapacity_2!O:O,StorageCapacity_2!$A:$A,$B$93,StorageCapacity_2!$B:$B,$H99)</f>
        <v>1076.1937992550515</v>
      </c>
      <c r="V99" s="1">
        <f>SUMIFS(StorageCapacity_2!P:P,StorageCapacity_2!$A:$A,$B$93,StorageCapacity_2!$B:$B,$H99)</f>
        <v>1176.5965840491115</v>
      </c>
      <c r="W99" s="1">
        <f>SUMIFS(StorageCapacity_2!Q:Q,StorageCapacity_2!$A:$A,$B$93,StorageCapacity_2!$B:$B,$H99)</f>
        <v>1328.6811057674381</v>
      </c>
      <c r="X99" s="1">
        <f>SUMIFS(StorageCapacity_2!R:R,StorageCapacity_2!$A:$A,$B$93,StorageCapacity_2!$B:$B,$H99)</f>
        <v>1416.3921229635728</v>
      </c>
      <c r="Y99" s="1">
        <f>SUMIFS(StorageCapacity_2!S:S,StorageCapacity_2!$A:$A,$B$93,StorageCapacity_2!$B:$B,$H99)</f>
        <v>1516.1836146573228</v>
      </c>
      <c r="Z99" s="1">
        <f>SUMIFS(StorageCapacity_2!T:T,StorageCapacity_2!$A:$A,$B$93,StorageCapacity_2!$B:$B,$H99)</f>
        <v>1633.733232607764</v>
      </c>
      <c r="AA99" s="1">
        <f>SUMIFS(StorageCapacity_2!U:U,StorageCapacity_2!$A:$A,$B$93,StorageCapacity_2!$B:$B,$H99)</f>
        <v>1766.3699027268444</v>
      </c>
      <c r="AB99" s="1">
        <f>SUMIFS(StorageCapacity_2!V:V,StorageCapacity_2!$A:$A,$B$93,StorageCapacity_2!$B:$B,$H99)</f>
        <v>1829.922277222398</v>
      </c>
      <c r="AC99" s="1">
        <f>SUMIFS(StorageCapacity_2!W:W,StorageCapacity_2!$A:$A,$B$93,StorageCapacity_2!$B:$B,$H99)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SUMIFS(StorageGeneration_2!C:C,StorageGeneration_2!$A:$A,$B$109,StorageGeneration_2!$B:$B,$H112)</f>
        <v>166.24737115888658</v>
      </c>
      <c r="J112" s="1">
        <f>SUMIFS(StorageGeneration_2!D:D,StorageGeneration_2!$A:$A,$B$109,StorageGeneration_2!$B:$B,$H112)</f>
        <v>161.70064186794229</v>
      </c>
      <c r="K112" s="1">
        <f>SUMIFS(StorageGeneration_2!E:E,StorageGeneration_2!$A:$A,$B$109,StorageGeneration_2!$B:$B,$H112)</f>
        <v>137.65756274794103</v>
      </c>
      <c r="L112" s="1">
        <f>SUMIFS(StorageGeneration_2!F:F,StorageGeneration_2!$A:$A,$B$109,StorageGeneration_2!$B:$B,$H112)</f>
        <v>138.40512994322717</v>
      </c>
      <c r="M112" s="1">
        <f>SUMIFS(StorageGeneration_2!G:G,StorageGeneration_2!$A:$A,$B$109,StorageGeneration_2!$B:$B,$H112)</f>
        <v>218.69377238634263</v>
      </c>
      <c r="N112" s="1">
        <f>SUMIFS(StorageGeneration_2!H:H,StorageGeneration_2!$A:$A,$B$109,StorageGeneration_2!$B:$B,$H112)</f>
        <v>266.67677029960777</v>
      </c>
      <c r="O112" s="1">
        <f>SUMIFS(StorageGeneration_2!I:I,StorageGeneration_2!$A:$A,$B$109,StorageGeneration_2!$B:$B,$H112)</f>
        <v>320.18631569184714</v>
      </c>
      <c r="P112" s="1">
        <f>SUMIFS(StorageGeneration_2!J:J,StorageGeneration_2!$A:$A,$B$109,StorageGeneration_2!$B:$B,$H112)</f>
        <v>353.03648685522404</v>
      </c>
      <c r="Q112" s="1">
        <f>SUMIFS(StorageGeneration_2!K:K,StorageGeneration_2!$A:$A,$B$109,StorageGeneration_2!$B:$B,$H112)</f>
        <v>358.95326493673861</v>
      </c>
      <c r="R112" s="1">
        <f>SUMIFS(StorageGeneration_2!L:L,StorageGeneration_2!$A:$A,$B$109,StorageGeneration_2!$B:$B,$H112)</f>
        <v>522.21556310586129</v>
      </c>
      <c r="S112" s="1">
        <f>SUMIFS(StorageGeneration_2!M:M,StorageGeneration_2!$A:$A,$B$109,StorageGeneration_2!$B:$B,$H112)</f>
        <v>455.79398697808665</v>
      </c>
      <c r="T112" s="1">
        <f>SUMIFS(StorageGeneration_2!N:N,StorageGeneration_2!$A:$A,$B$109,StorageGeneration_2!$B:$B,$H112)</f>
        <v>630.1150312432145</v>
      </c>
      <c r="U112" s="1">
        <f>SUMIFS(StorageGeneration_2!O:O,StorageGeneration_2!$A:$A,$B$109,StorageGeneration_2!$B:$B,$H112)</f>
        <v>676.36086939184258</v>
      </c>
      <c r="V112" s="1">
        <f>SUMIFS(StorageGeneration_2!P:P,StorageGeneration_2!$A:$A,$B$109,StorageGeneration_2!$B:$B,$H112)</f>
        <v>723.73581248546725</v>
      </c>
      <c r="W112" s="1">
        <f>SUMIFS(StorageGeneration_2!Q:Q,StorageGeneration_2!$A:$A,$B$109,StorageGeneration_2!$B:$B,$H112)</f>
        <v>818.78958288607976</v>
      </c>
      <c r="X112" s="1">
        <f>SUMIFS(StorageGeneration_2!R:R,StorageGeneration_2!$A:$A,$B$109,StorageGeneration_2!$B:$B,$H112)</f>
        <v>1276.349846698293</v>
      </c>
      <c r="Y112" s="1">
        <f>SUMIFS(StorageGeneration_2!S:S,StorageGeneration_2!$A:$A,$B$109,StorageGeneration_2!$B:$B,$H112)</f>
        <v>1340.4000659305129</v>
      </c>
      <c r="Z112" s="1">
        <f>SUMIFS(StorageGeneration_2!T:T,StorageGeneration_2!$A:$A,$B$109,StorageGeneration_2!$B:$B,$H112)</f>
        <v>2391.2415176232162</v>
      </c>
      <c r="AA112" s="1">
        <f>SUMIFS(StorageGeneration_2!U:U,StorageGeneration_2!$A:$A,$B$109,StorageGeneration_2!$B:$B,$H112)</f>
        <v>2490.2314832747702</v>
      </c>
      <c r="AB112" s="1">
        <f>SUMIFS(StorageGeneration_2!V:V,StorageGeneration_2!$A:$A,$B$109,StorageGeneration_2!$B:$B,$H112)</f>
        <v>2534.5373224118762</v>
      </c>
      <c r="AC112" s="1">
        <f>SUMIFS(StorageGeneration_2!W:W,StorageGeneration_2!$A:$A,$B$109,StorageGeneration_2!$B:$B,$H112)</f>
        <v>3487.9288066525869</v>
      </c>
    </row>
    <row r="113" spans="1:30">
      <c r="H113" s="25" t="s">
        <v>130</v>
      </c>
      <c r="I113" s="1">
        <f>SUMIFS(StorageGeneration_2!C:C,StorageGeneration_2!$A:$A,$B$109,StorageGeneration_2!$B:$B,$H113)</f>
        <v>9.2808556117700789</v>
      </c>
      <c r="J113" s="1">
        <f>SUMIFS(StorageGeneration_2!D:D,StorageGeneration_2!$A:$A,$B$109,StorageGeneration_2!$B:$B,$H113)</f>
        <v>30.951730232348645</v>
      </c>
      <c r="K113" s="1">
        <f>SUMIFS(StorageGeneration_2!E:E,StorageGeneration_2!$A:$A,$B$109,StorageGeneration_2!$B:$B,$H113)</f>
        <v>30.690803388891748</v>
      </c>
      <c r="L113" s="1">
        <f>SUMIFS(StorageGeneration_2!F:F,StorageGeneration_2!$A:$A,$B$109,StorageGeneration_2!$B:$B,$H113)</f>
        <v>82.910320003952862</v>
      </c>
      <c r="M113" s="1">
        <f>SUMIFS(StorageGeneration_2!G:G,StorageGeneration_2!$A:$A,$B$109,StorageGeneration_2!$B:$B,$H113)</f>
        <v>39.803435516040253</v>
      </c>
      <c r="N113" s="1">
        <f>SUMIFS(StorageGeneration_2!H:H,StorageGeneration_2!$A:$A,$B$109,StorageGeneration_2!$B:$B,$H113)</f>
        <v>97.956076279144639</v>
      </c>
      <c r="O113" s="1">
        <f>SUMIFS(StorageGeneration_2!I:I,StorageGeneration_2!$A:$A,$B$109,StorageGeneration_2!$B:$B,$H113)</f>
        <v>254.12598051789286</v>
      </c>
      <c r="P113" s="1">
        <f>SUMIFS(StorageGeneration_2!J:J,StorageGeneration_2!$A:$A,$B$109,StorageGeneration_2!$B:$B,$H113)</f>
        <v>186.05705149842134</v>
      </c>
      <c r="Q113" s="1">
        <f>SUMIFS(StorageGeneration_2!K:K,StorageGeneration_2!$A:$A,$B$109,StorageGeneration_2!$B:$B,$H113)</f>
        <v>245.30562244121964</v>
      </c>
      <c r="R113" s="1">
        <f>SUMIFS(StorageGeneration_2!L:L,StorageGeneration_2!$A:$A,$B$109,StorageGeneration_2!$B:$B,$H113)</f>
        <v>326.82584572253455</v>
      </c>
      <c r="S113" s="1">
        <f>SUMIFS(StorageGeneration_2!M:M,StorageGeneration_2!$A:$A,$B$109,StorageGeneration_2!$B:$B,$H113)</f>
        <v>304.46542679049958</v>
      </c>
      <c r="T113" s="1">
        <f>SUMIFS(StorageGeneration_2!N:N,StorageGeneration_2!$A:$A,$B$109,StorageGeneration_2!$B:$B,$H113)</f>
        <v>862.55324842452546</v>
      </c>
      <c r="U113" s="1">
        <f>SUMIFS(StorageGeneration_2!O:O,StorageGeneration_2!$A:$A,$B$109,StorageGeneration_2!$B:$B,$H113)</f>
        <v>2053.024774726161</v>
      </c>
      <c r="V113" s="1">
        <f>SUMIFS(StorageGeneration_2!P:P,StorageGeneration_2!$A:$A,$B$109,StorageGeneration_2!$B:$B,$H113)</f>
        <v>2293.6441875093033</v>
      </c>
      <c r="W113" s="1">
        <f>SUMIFS(StorageGeneration_2!Q:Q,StorageGeneration_2!$A:$A,$B$109,StorageGeneration_2!$B:$B,$H113)</f>
        <v>6962.3492370499571</v>
      </c>
      <c r="X113" s="1">
        <f>SUMIFS(StorageGeneration_2!R:R,StorageGeneration_2!$A:$A,$B$109,StorageGeneration_2!$B:$B,$H113)</f>
        <v>7371.3786475230499</v>
      </c>
      <c r="Y113" s="1">
        <f>SUMIFS(StorageGeneration_2!S:S,StorageGeneration_2!$A:$A,$B$109,StorageGeneration_2!$B:$B,$H113)</f>
        <v>7632.0068359094303</v>
      </c>
      <c r="Z113" s="1">
        <f>SUMIFS(StorageGeneration_2!T:T,StorageGeneration_2!$A:$A,$B$109,StorageGeneration_2!$B:$B,$H113)</f>
        <v>7192.6169103431039</v>
      </c>
      <c r="AA113" s="1">
        <f>SUMIFS(StorageGeneration_2!U:U,StorageGeneration_2!$A:$A,$B$109,StorageGeneration_2!$B:$B,$H113)</f>
        <v>7489.572634854223</v>
      </c>
      <c r="AB113" s="1">
        <f>SUMIFS(StorageGeneration_2!V:V,StorageGeneration_2!$A:$A,$B$109,StorageGeneration_2!$B:$B,$H113)</f>
        <v>9292.0183173868663</v>
      </c>
      <c r="AC113" s="1">
        <f>SUMIFS(StorageGeneration_2!W:W,StorageGeneration_2!$A:$A,$B$109,StorageGeneration_2!$B:$B,$H113)</f>
        <v>9431.0254295871073</v>
      </c>
    </row>
    <row r="114" spans="1:30">
      <c r="H114" s="25" t="s">
        <v>131</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77.883147042312146</v>
      </c>
      <c r="M114" s="1">
        <f>SUMIFS(StorageGeneration_2!G:G,StorageGeneration_2!$A:$A,$B$109,StorageGeneration_2!$B:$B,$H114)</f>
        <v>455.01809466088838</v>
      </c>
      <c r="N114" s="1">
        <f>SUMIFS(StorageGeneration_2!H:H,StorageGeneration_2!$A:$A,$B$109,StorageGeneration_2!$B:$B,$H114)</f>
        <v>650.36516512485912</v>
      </c>
      <c r="O114" s="1">
        <f>SUMIFS(StorageGeneration_2!I:I,StorageGeneration_2!$A:$A,$B$109,StorageGeneration_2!$B:$B,$H114)</f>
        <v>673.35972855729699</v>
      </c>
      <c r="P114" s="1">
        <f>SUMIFS(StorageGeneration_2!J:J,StorageGeneration_2!$A:$A,$B$109,StorageGeneration_2!$B:$B,$H114)</f>
        <v>447.85898723025019</v>
      </c>
      <c r="Q114" s="1">
        <f>SUMIFS(StorageGeneration_2!K:K,StorageGeneration_2!$A:$A,$B$109,StorageGeneration_2!$B:$B,$H114)</f>
        <v>302.14849347631514</v>
      </c>
      <c r="R114" s="1">
        <f>SUMIFS(StorageGeneration_2!L:L,StorageGeneration_2!$A:$A,$B$109,StorageGeneration_2!$B:$B,$H114)</f>
        <v>1215.1310047911204</v>
      </c>
      <c r="S114" s="1">
        <f>SUMIFS(StorageGeneration_2!M:M,StorageGeneration_2!$A:$A,$B$109,StorageGeneration_2!$B:$B,$H114)</f>
        <v>430.2206803532178</v>
      </c>
      <c r="T114" s="1">
        <f>SUMIFS(StorageGeneration_2!N:N,StorageGeneration_2!$A:$A,$B$109,StorageGeneration_2!$B:$B,$H114)</f>
        <v>3323.9622869127879</v>
      </c>
      <c r="U114" s="1">
        <f>SUMIFS(StorageGeneration_2!O:O,StorageGeneration_2!$A:$A,$B$109,StorageGeneration_2!$B:$B,$H114)</f>
        <v>3112.550612170372</v>
      </c>
      <c r="V114" s="1">
        <f>SUMIFS(StorageGeneration_2!P:P,StorageGeneration_2!$A:$A,$B$109,StorageGeneration_2!$B:$B,$H114)</f>
        <v>3280.5916138998928</v>
      </c>
      <c r="W114" s="1">
        <f>SUMIFS(StorageGeneration_2!Q:Q,StorageGeneration_2!$A:$A,$B$109,StorageGeneration_2!$B:$B,$H114)</f>
        <v>3344.602648831009</v>
      </c>
      <c r="X114" s="1">
        <f>SUMIFS(StorageGeneration_2!R:R,StorageGeneration_2!$A:$A,$B$109,StorageGeneration_2!$B:$B,$H114)</f>
        <v>3230.1103894033909</v>
      </c>
      <c r="Y114" s="1">
        <f>SUMIFS(StorageGeneration_2!S:S,StorageGeneration_2!$A:$A,$B$109,StorageGeneration_2!$B:$B,$H114)</f>
        <v>3291.6628746313572</v>
      </c>
      <c r="Z114" s="1">
        <f>SUMIFS(StorageGeneration_2!T:T,StorageGeneration_2!$A:$A,$B$109,StorageGeneration_2!$B:$B,$H114)</f>
        <v>3401.9858988087303</v>
      </c>
      <c r="AA114" s="1">
        <f>SUMIFS(StorageGeneration_2!U:U,StorageGeneration_2!$A:$A,$B$109,StorageGeneration_2!$B:$B,$H114)</f>
        <v>3127.0707701190709</v>
      </c>
      <c r="AB114" s="1">
        <f>SUMIFS(StorageGeneration_2!V:V,StorageGeneration_2!$A:$A,$B$109,StorageGeneration_2!$B:$B,$H114)</f>
        <v>3075.2252413597935</v>
      </c>
      <c r="AC114" s="1">
        <f>SUMIFS(StorageGeneration_2!W:W,StorageGeneration_2!$A:$A,$B$109,StorageGeneration_2!$B:$B,$H114)</f>
        <v>3353.5658069942078</v>
      </c>
    </row>
    <row r="115" spans="1:30">
      <c r="H115" s="25" t="s">
        <v>119</v>
      </c>
      <c r="I115" s="1">
        <f>SUMIFS(StorageGeneration_2!C:C,StorageGeneration_2!$A:$A,$B$109,StorageGeneration_2!$B:$B,$H115)</f>
        <v>307.88148827995582</v>
      </c>
      <c r="J115" s="1">
        <f>SUMIFS(StorageGeneration_2!D:D,StorageGeneration_2!$A:$A,$B$109,StorageGeneration_2!$B:$B,$H115)</f>
        <v>349.56788918547284</v>
      </c>
      <c r="K115" s="1">
        <f>SUMIFS(StorageGeneration_2!E:E,StorageGeneration_2!$A:$A,$B$109,StorageGeneration_2!$B:$B,$H115)</f>
        <v>405.80458190843308</v>
      </c>
      <c r="L115" s="1">
        <f>SUMIFS(StorageGeneration_2!F:F,StorageGeneration_2!$A:$A,$B$109,StorageGeneration_2!$B:$B,$H115)</f>
        <v>466.02586193224181</v>
      </c>
      <c r="M115" s="1">
        <f>SUMIFS(StorageGeneration_2!G:G,StorageGeneration_2!$A:$A,$B$109,StorageGeneration_2!$B:$B,$H115)</f>
        <v>512.88103319622337</v>
      </c>
      <c r="N115" s="1">
        <f>SUMIFS(StorageGeneration_2!H:H,StorageGeneration_2!$A:$A,$B$109,StorageGeneration_2!$B:$B,$H115)</f>
        <v>557.68239973981542</v>
      </c>
      <c r="O115" s="1">
        <f>SUMIFS(StorageGeneration_2!I:I,StorageGeneration_2!$A:$A,$B$109,StorageGeneration_2!$B:$B,$H115)</f>
        <v>589.04459316315194</v>
      </c>
      <c r="P115" s="1">
        <f>SUMIFS(StorageGeneration_2!J:J,StorageGeneration_2!$A:$A,$B$109,StorageGeneration_2!$B:$B,$H115)</f>
        <v>618.95518121369594</v>
      </c>
      <c r="Q115" s="1">
        <f>SUMIFS(StorageGeneration_2!K:K,StorageGeneration_2!$A:$A,$B$109,StorageGeneration_2!$B:$B,$H115)</f>
        <v>689.96723916512235</v>
      </c>
      <c r="R115" s="1">
        <f>SUMIFS(StorageGeneration_2!L:L,StorageGeneration_2!$A:$A,$B$109,StorageGeneration_2!$B:$B,$H115)</f>
        <v>735.57560816929288</v>
      </c>
      <c r="S115" s="1">
        <f>SUMIFS(StorageGeneration_2!M:M,StorageGeneration_2!$A:$A,$B$109,StorageGeneration_2!$B:$B,$H115)</f>
        <v>736.76376798400668</v>
      </c>
      <c r="T115" s="1">
        <f>SUMIFS(StorageGeneration_2!N:N,StorageGeneration_2!$A:$A,$B$109,StorageGeneration_2!$B:$B,$H115)</f>
        <v>751.0906680580548</v>
      </c>
      <c r="U115" s="1">
        <f>SUMIFS(StorageGeneration_2!O:O,StorageGeneration_2!$A:$A,$B$109,StorageGeneration_2!$B:$B,$H115)</f>
        <v>775.10961252044729</v>
      </c>
      <c r="V115" s="1">
        <f>SUMIFS(StorageGeneration_2!P:P,StorageGeneration_2!$A:$A,$B$109,StorageGeneration_2!$B:$B,$H115)</f>
        <v>827.34155105556511</v>
      </c>
      <c r="W115" s="1">
        <f>SUMIFS(StorageGeneration_2!Q:Q,StorageGeneration_2!$A:$A,$B$109,StorageGeneration_2!$B:$B,$H115)</f>
        <v>915.61054535544713</v>
      </c>
      <c r="X115" s="1">
        <f>SUMIFS(StorageGeneration_2!R:R,StorageGeneration_2!$A:$A,$B$109,StorageGeneration_2!$B:$B,$H115)</f>
        <v>1017.6304110772909</v>
      </c>
      <c r="Y115" s="1">
        <f>SUMIFS(StorageGeneration_2!S:S,StorageGeneration_2!$A:$A,$B$109,StorageGeneration_2!$B:$B,$H115)</f>
        <v>1099.4948779100084</v>
      </c>
      <c r="Z115" s="1">
        <f>SUMIFS(StorageGeneration_2!T:T,StorageGeneration_2!$A:$A,$B$109,StorageGeneration_2!$B:$B,$H115)</f>
        <v>1182.6554448333313</v>
      </c>
      <c r="AA115" s="1">
        <f>SUMIFS(StorageGeneration_2!U:U,StorageGeneration_2!$A:$A,$B$109,StorageGeneration_2!$B:$B,$H115)</f>
        <v>1259.4802268746398</v>
      </c>
      <c r="AB115" s="1">
        <f>SUMIFS(StorageGeneration_2!V:V,StorageGeneration_2!$A:$A,$B$109,StorageGeneration_2!$B:$B,$H115)</f>
        <v>1340.9179511645773</v>
      </c>
      <c r="AC115" s="1">
        <f>SUMIFS(StorageGeneration_2!W:W,StorageGeneration_2!$A:$A,$B$109,StorageGeneration_2!$B:$B,$H115)</f>
        <v>1398.4533539548522</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116</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117</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390.00000000000006</v>
      </c>
      <c r="T130" s="1">
        <f>SUMIFS(DispatchableCapacity_2!N:N,DispatchableCapacity_2!$A:$A,$B$125,DispatchableCapacity_2!$B:$B,$H130)</f>
        <v>390.00000000000006</v>
      </c>
      <c r="U130" s="1">
        <f>SUMIFS(DispatchableCapacity_2!O:O,DispatchableCapacity_2!$A:$A,$B$125,DispatchableCapacity_2!$B:$B,$H130)</f>
        <v>390.00000000000006</v>
      </c>
      <c r="V130" s="1">
        <f>SUMIFS(DispatchableCapacity_2!P:P,DispatchableCapacity_2!$A:$A,$B$125,DispatchableCapacity_2!$B:$B,$H130)</f>
        <v>390.00000000000006</v>
      </c>
      <c r="W130" s="1">
        <f>SUMIFS(DispatchableCapacity_2!Q:Q,DispatchableCapacity_2!$A:$A,$B$125,DispatchableCapacity_2!$B:$B,$H130)</f>
        <v>390.00000000000006</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129</v>
      </c>
      <c r="I131" s="1">
        <f>SUMIFS(DispatchableCapacity_2!C:C,DispatchableCapacity_2!$A:$A,$B$125,DispatchableCapacity_2!$B:$B,$H131)</f>
        <v>40.90556596822708</v>
      </c>
      <c r="J131" s="1">
        <f>SUMIFS(DispatchableCapacity_2!D:D,DispatchableCapacity_2!$A:$A,$B$125,DispatchableCapacity_2!$B:$B,$H131)</f>
        <v>40.885294939727082</v>
      </c>
      <c r="K131" s="1">
        <f>SUMIFS(DispatchableCapacity_2!E:E,DispatchableCapacity_2!$A:$A,$B$125,DispatchableCapacity_2!$B:$B,$H131)</f>
        <v>41.068002840527079</v>
      </c>
      <c r="L131" s="1">
        <f>SUMIFS(DispatchableCapacity_2!F:F,DispatchableCapacity_2!$A:$A,$B$125,DispatchableCapacity_2!$B:$B,$H131)</f>
        <v>91.750040282127088</v>
      </c>
      <c r="M131" s="1">
        <f>SUMIFS(DispatchableCapacity_2!G:G,DispatchableCapacity_2!$A:$A,$B$125,DispatchableCapacity_2!$B:$B,$H131)</f>
        <v>150.1541900953271</v>
      </c>
      <c r="N131" s="1">
        <f>SUMIFS(DispatchableCapacity_2!H:H,DispatchableCapacity_2!$A:$A,$B$125,DispatchableCapacity_2!$B:$B,$H131)</f>
        <v>210.22653029442705</v>
      </c>
      <c r="O131" s="1">
        <f>SUMIFS(DispatchableCapacity_2!I:I,DispatchableCapacity_2!$A:$A,$B$125,DispatchableCapacity_2!$B:$B,$H131)</f>
        <v>278.34967408152704</v>
      </c>
      <c r="P131" s="1">
        <f>SUMIFS(DispatchableCapacity_2!J:J,DispatchableCapacity_2!$A:$A,$B$125,DispatchableCapacity_2!$B:$B,$H131)</f>
        <v>351.95957773022701</v>
      </c>
      <c r="Q131" s="1">
        <f>SUMIFS(DispatchableCapacity_2!K:K,DispatchableCapacity_2!$A:$A,$B$125,DispatchableCapacity_2!$B:$B,$H131)</f>
        <v>497.09972542122716</v>
      </c>
      <c r="R131" s="1">
        <f>SUMIFS(DispatchableCapacity_2!L:L,DispatchableCapacity_2!$A:$A,$B$125,DispatchableCapacity_2!$B:$B,$H131)</f>
        <v>539.386187222427</v>
      </c>
      <c r="S131" s="1">
        <f>SUMIFS(DispatchableCapacity_2!M:M,DispatchableCapacity_2!$A:$A,$B$125,DispatchableCapacity_2!$B:$B,$H131)</f>
        <v>595.0511389455271</v>
      </c>
      <c r="T131" s="1">
        <f>SUMIFS(DispatchableCapacity_2!N:N,DispatchableCapacity_2!$A:$A,$B$125,DispatchableCapacity_2!$B:$B,$H131)</f>
        <v>663.52563946412727</v>
      </c>
      <c r="U131" s="1">
        <f>SUMIFS(DispatchableCapacity_2!O:O,DispatchableCapacity_2!$A:$A,$B$125,DispatchableCapacity_2!$B:$B,$H131)</f>
        <v>726.27938986482741</v>
      </c>
      <c r="V131" s="1">
        <f>SUMIFS(DispatchableCapacity_2!P:P,DispatchableCapacity_2!$A:$A,$B$125,DispatchableCapacity_2!$B:$B,$H131)</f>
        <v>831.30015711282692</v>
      </c>
      <c r="W131" s="1">
        <f>SUMIFS(DispatchableCapacity_2!Q:Q,DispatchableCapacity_2!$A:$A,$B$125,DispatchableCapacity_2!$B:$B,$H131)</f>
        <v>972.68104147042698</v>
      </c>
      <c r="X131" s="1">
        <f>SUMIFS(DispatchableCapacity_2!R:R,DispatchableCapacity_2!$A:$A,$B$125,DispatchableCapacity_2!$B:$B,$H131)</f>
        <v>1852.9060081265277</v>
      </c>
      <c r="Y131" s="1">
        <f>SUMIFS(DispatchableCapacity_2!S:S,DispatchableCapacity_2!$A:$A,$B$125,DispatchableCapacity_2!$B:$B,$H131)</f>
        <v>1942.3483239331276</v>
      </c>
      <c r="Z131" s="1">
        <f>SUMIFS(DispatchableCapacity_2!T:T,DispatchableCapacity_2!$A:$A,$B$125,DispatchableCapacity_2!$B:$B,$H131)</f>
        <v>4002.4115479892289</v>
      </c>
      <c r="AA131" s="1">
        <f>SUMIFS(DispatchableCapacity_2!U:U,DispatchableCapacity_2!$A:$A,$B$125,DispatchableCapacity_2!$B:$B,$H131)</f>
        <v>4121.5724134920292</v>
      </c>
      <c r="AB131" s="1">
        <f>SUMIFS(DispatchableCapacity_2!V:V,DispatchableCapacity_2!$A:$A,$B$125,DispatchableCapacity_2!$B:$B,$H131)</f>
        <v>4185.647411380729</v>
      </c>
      <c r="AC131" s="1">
        <f>SUMIFS(DispatchableCapacity_2!W:W,DispatchableCapacity_2!$A:$A,$B$125,DispatchableCapacity_2!$B:$B,$H131)</f>
        <v>6083.1457906971273</v>
      </c>
    </row>
    <row r="132" spans="8:29">
      <c r="H132" s="25" t="s">
        <v>130</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1241.2332948999999</v>
      </c>
      <c r="V132" s="1">
        <f>SUMIFS(DispatchableCapacity_2!P:P,DispatchableCapacity_2!$A:$A,$B$125,DispatchableCapacity_2!$B:$B,$H132)</f>
        <v>1702.3244733099998</v>
      </c>
      <c r="W132" s="1">
        <f>SUMIFS(DispatchableCapacity_2!Q:Q,DispatchableCapacity_2!$A:$A,$B$125,DispatchableCapacity_2!$B:$B,$H132)</f>
        <v>3856.0667718700001</v>
      </c>
      <c r="X132" s="1">
        <f>SUMIFS(DispatchableCapacity_2!R:R,DispatchableCapacity_2!$A:$A,$B$125,DispatchableCapacity_2!$B:$B,$H132)</f>
        <v>4245.5944769799999</v>
      </c>
      <c r="Y132" s="1">
        <f>SUMIFS(DispatchableCapacity_2!S:S,DispatchableCapacity_2!$A:$A,$B$125,DispatchableCapacity_2!$B:$B,$H132)</f>
        <v>4467.2766762499996</v>
      </c>
      <c r="Z132" s="1">
        <f>SUMIFS(DispatchableCapacity_2!T:T,DispatchableCapacity_2!$A:$A,$B$125,DispatchableCapacity_2!$B:$B,$H132)</f>
        <v>4600.1517210399998</v>
      </c>
      <c r="AA132" s="1">
        <f>SUMIFS(DispatchableCapacity_2!U:U,DispatchableCapacity_2!$A:$A,$B$125,DispatchableCapacity_2!$B:$B,$H132)</f>
        <v>4600.1517210399998</v>
      </c>
      <c r="AB132" s="1">
        <f>SUMIFS(DispatchableCapacity_2!V:V,DispatchableCapacity_2!$A:$A,$B$125,DispatchableCapacity_2!$B:$B,$H132)</f>
        <v>5249.4788809300007</v>
      </c>
      <c r="AC132" s="1">
        <f>SUMIFS(DispatchableCapacity_2!W:W,DispatchableCapacity_2!$A:$A,$B$125,DispatchableCapacity_2!$B:$B,$H132)</f>
        <v>5249.4788809300007</v>
      </c>
    </row>
    <row r="133" spans="8:29">
      <c r="H133" s="25" t="s">
        <v>131</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2040</v>
      </c>
      <c r="Z133" s="1">
        <f>SUMIFS(DispatchableCapacity_2!T:T,DispatchableCapacity_2!$A:$A,$B$125,DispatchableCapacity_2!$B:$B,$H133)</f>
        <v>2040</v>
      </c>
      <c r="AA133" s="1">
        <f>SUMIFS(DispatchableCapacity_2!U:U,DispatchableCapacity_2!$A:$A,$B$125,DispatchableCapacity_2!$B:$B,$H133)</f>
        <v>2040</v>
      </c>
      <c r="AB133" s="1">
        <f>SUMIFS(DispatchableCapacity_2!V:V,DispatchableCapacity_2!$A:$A,$B$125,DispatchableCapacity_2!$B:$B,$H133)</f>
        <v>2040</v>
      </c>
      <c r="AC133" s="1">
        <f>SUMIFS(DispatchableCapacity_2!W:W,DispatchableCapacity_2!$A:$A,$B$125,DispatchableCapacity_2!$B:$B,$H133)</f>
        <v>2040</v>
      </c>
    </row>
    <row r="134" spans="8:29">
      <c r="H134" s="25" t="s">
        <v>124</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133</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1920</v>
      </c>
      <c r="T135" s="1">
        <f>SUMIFS(DispatchableCapacity_2!N:N,DispatchableCapacity_2!$A:$A,$B$125,DispatchableCapacity_2!$B:$B,$H135)</f>
        <v>2742.5</v>
      </c>
      <c r="U135" s="1">
        <f>SUMIFS(DispatchableCapacity_2!O:O,DispatchableCapacity_2!$A:$A,$B$125,DispatchableCapacity_2!$B:$B,$H135)</f>
        <v>2742.5</v>
      </c>
      <c r="V135" s="1">
        <f>SUMIFS(DispatchableCapacity_2!P:P,DispatchableCapacity_2!$A:$A,$B$125,DispatchableCapacity_2!$B:$B,$H135)</f>
        <v>2742.5</v>
      </c>
      <c r="W135" s="1">
        <f>SUMIFS(DispatchableCapacity_2!Q:Q,DispatchableCapacity_2!$A:$A,$B$125,DispatchableCapacity_2!$B:$B,$H135)</f>
        <v>6062.5</v>
      </c>
      <c r="X135" s="1">
        <f>SUMIFS(DispatchableCapacity_2!R:R,DispatchableCapacity_2!$A:$A,$B$125,DispatchableCapacity_2!$B:$B,$H135)</f>
        <v>6062.5</v>
      </c>
      <c r="Y135" s="1">
        <f>SUMIFS(DispatchableCapacity_2!S:S,DispatchableCapacity_2!$A:$A,$B$125,DispatchableCapacity_2!$B:$B,$H135)</f>
        <v>6062.5</v>
      </c>
      <c r="Z135" s="1">
        <f>SUMIFS(DispatchableCapacity_2!T:T,DispatchableCapacity_2!$A:$A,$B$125,DispatchableCapacity_2!$B:$B,$H135)</f>
        <v>6062.5</v>
      </c>
      <c r="AA135" s="1">
        <f>SUMIFS(DispatchableCapacity_2!U:U,DispatchableCapacity_2!$A:$A,$B$125,DispatchableCapacity_2!$B:$B,$H135)</f>
        <v>6062.5</v>
      </c>
      <c r="AB135" s="1">
        <f>SUMIFS(DispatchableCapacity_2!V:V,DispatchableCapacity_2!$A:$A,$B$125,DispatchableCapacity_2!$B:$B,$H135)</f>
        <v>6062.5</v>
      </c>
      <c r="AC135" s="1">
        <f>SUMIFS(DispatchableCapacity_2!W:W,DispatchableCapacity_2!$A:$A,$B$125,DispatchableCapacity_2!$B:$B,$H135)</f>
        <v>6062.5</v>
      </c>
    </row>
    <row r="137" spans="8:29">
      <c r="H137" s="69" t="s">
        <v>134</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135</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5174.9999999900001</v>
      </c>
      <c r="R138" s="1">
        <f>SUMIFS(DispatchableCapacity_2!L:L,DispatchableCapacity_2!$A:$A,$B$125,DispatchableCapacity_2!$B:$B,$H138)</f>
        <v>5937.5</v>
      </c>
      <c r="S138" s="1">
        <f>SUMIFS(DispatchableCapacity_2!M:M,DispatchableCapacity_2!$A:$A,$B$125,DispatchableCapacity_2!$B:$B,$H138)</f>
        <v>6312.5</v>
      </c>
      <c r="T138" s="1">
        <f>SUMIFS(DispatchableCapacity_2!N:N,DispatchableCapacity_2!$A:$A,$B$125,DispatchableCapacity_2!$B:$B,$H138)</f>
        <v>9801.8399999600006</v>
      </c>
      <c r="U138" s="1">
        <f>SUMIFS(DispatchableCapacity_2!O:O,DispatchableCapacity_2!$A:$A,$B$125,DispatchableCapacity_2!$B:$B,$H138)</f>
        <v>10318.839999970001</v>
      </c>
      <c r="V138" s="1">
        <f>SUMIFS(DispatchableCapacity_2!P:P,DispatchableCapacity_2!$A:$A,$B$125,DispatchableCapacity_2!$B:$B,$H138)</f>
        <v>10480.839999970001</v>
      </c>
      <c r="W138" s="1">
        <f>SUMIFS(DispatchableCapacity_2!Q:Q,DispatchableCapacity_2!$A:$A,$B$125,DispatchableCapacity_2!$B:$B,$H138)</f>
        <v>15830.839999970001</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19379.63999996</v>
      </c>
      <c r="AB138" s="1">
        <f>SUMIFS(DispatchableCapacity_2!V:V,DispatchableCapacity_2!$A:$A,$B$125,DispatchableCapacity_2!$B:$B,$H138)</f>
        <v>19499.63999996</v>
      </c>
      <c r="AC138" s="1">
        <f>SUMIFS(DispatchableCapacity_2!W:W,DispatchableCapacity_2!$A:$A,$B$125,DispatchableCapacity_2!$B:$B,$H138)</f>
        <v>19499.63999996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CaseName_2</f>
        <v>Central with TRET (DP3)</v>
      </c>
      <c r="I149" s="21">
        <f>SUM(J149:AD149)</f>
        <v>1971.4146475351845</v>
      </c>
      <c r="J149" s="21">
        <f>Emissions_2!C4</f>
        <v>128.69987142208396</v>
      </c>
      <c r="K149" s="21">
        <f>Emissions_2!D4</f>
        <v>128.10265802745297</v>
      </c>
      <c r="L149" s="21">
        <f>Emissions_2!E4</f>
        <v>127.29463273042521</v>
      </c>
      <c r="M149" s="21">
        <f>Emissions_2!F4</f>
        <v>123.56700536369144</v>
      </c>
      <c r="N149" s="21">
        <f>Emissions_2!G4</f>
        <v>119.69744966364961</v>
      </c>
      <c r="O149" s="21">
        <f>Emissions_2!H4</f>
        <v>113.98727153515058</v>
      </c>
      <c r="P149" s="21">
        <f>Emissions_2!I4</f>
        <v>117.77052835358916</v>
      </c>
      <c r="Q149" s="21">
        <f>Emissions_2!J4</f>
        <v>107.09927283335766</v>
      </c>
      <c r="R149" s="21">
        <f>Emissions_2!K4</f>
        <v>102.73984008609264</v>
      </c>
      <c r="S149" s="21">
        <f>Emissions_2!L4</f>
        <v>105.95851894759946</v>
      </c>
      <c r="T149" s="21">
        <f>Emissions_2!M4</f>
        <v>98.500670051822127</v>
      </c>
      <c r="U149" s="21">
        <f>Emissions_2!N4</f>
        <v>90.807142812403796</v>
      </c>
      <c r="V149" s="21">
        <f>Emissions_2!O4</f>
        <v>92.275719427106864</v>
      </c>
      <c r="W149" s="21">
        <f>Emissions_2!P4</f>
        <v>90.019994651622412</v>
      </c>
      <c r="X149" s="21">
        <f>Emissions_2!Q4</f>
        <v>69.857309359426949</v>
      </c>
      <c r="Y149" s="21">
        <f>Emissions_2!R4</f>
        <v>64.030144925382814</v>
      </c>
      <c r="Z149" s="21">
        <f>Emissions_2!S4</f>
        <v>58.789293313954474</v>
      </c>
      <c r="AA149" s="21">
        <f>Emissions_2!T4</f>
        <v>57.886369704816971</v>
      </c>
      <c r="AB149" s="21">
        <f>Emissions_2!U4</f>
        <v>59.39395350783488</v>
      </c>
      <c r="AC149" s="21">
        <f>Emissions_2!V4</f>
        <v>58.865463261138345</v>
      </c>
      <c r="AD149" s="21">
        <f>Emissions_2!W4</f>
        <v>56.071537556582101</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114</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115</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116</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117</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390</v>
      </c>
      <c r="T171" s="1">
        <f>SUMIFS(Capacity_2!O:O,Capacity_2!$A:$A,$B$164,Capacity_2!$B:$B,$H171)-SUMIFS(Capacity_2!$C:$C,Capacity_2!$A:$A,$B$164,Capacity_2!$B:$B,$H171)</f>
        <v>390</v>
      </c>
      <c r="U171" s="1">
        <f>SUMIFS(Capacity_2!P:P,Capacity_2!$A:$A,$B$164,Capacity_2!$B:$B,$H171)-SUMIFS(Capacity_2!$C:$C,Capacity_2!$A:$A,$B$164,Capacity_2!$B:$B,$H171)</f>
        <v>390</v>
      </c>
      <c r="V171" s="1">
        <f>SUMIFS(Capacity_2!Q:Q,Capacity_2!$A:$A,$B$164,Capacity_2!$B:$B,$H171)-SUMIFS(Capacity_2!$C:$C,Capacity_2!$A:$A,$B$164,Capacity_2!$B:$B,$H171)</f>
        <v>390</v>
      </c>
      <c r="W171" s="1">
        <f>SUMIFS(Capacity_2!R:R,Capacity_2!$A:$A,$B$164,Capacity_2!$B:$B,$H171)-SUMIFS(Capacity_2!$C:$C,Capacity_2!$A:$A,$B$164,Capacity_2!$B:$B,$H171)</f>
        <v>390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118</v>
      </c>
      <c r="I172" s="1">
        <f>SUMIFS(Capacity_2!D:D,Capacity_2!$A:$A,$B$164,Capacity_2!$B:$B,$H172)-SUMIFS(Capacity_2!$C:$C,Capacity_2!$A:$A,$B$164,Capacity_2!$B:$B,$H172)</f>
        <v>13.470256503660721</v>
      </c>
      <c r="J172" s="1">
        <f>SUMIFS(Capacity_2!E:E,Capacity_2!$A:$A,$B$164,Capacity_2!$B:$B,$H172)-SUMIFS(Capacity_2!$C:$C,Capacity_2!$A:$A,$B$164,Capacity_2!$B:$B,$H172)</f>
        <v>33.449985475160702</v>
      </c>
      <c r="K172" s="1">
        <f>SUMIFS(Capacity_2!F:F,Capacity_2!$A:$A,$B$164,Capacity_2!$B:$B,$H172)-SUMIFS(Capacity_2!$C:$C,Capacity_2!$A:$A,$B$164,Capacity_2!$B:$B,$H172)</f>
        <v>33.632693375960571</v>
      </c>
      <c r="L172" s="1">
        <f>SUMIFS(Capacity_2!G:G,Capacity_2!$A:$A,$B$164,Capacity_2!$B:$B,$H172)-SUMIFS(Capacity_2!$C:$C,Capacity_2!$A:$A,$B$164,Capacity_2!$B:$B,$H172)</f>
        <v>2124.3147308175608</v>
      </c>
      <c r="M172" s="1">
        <f>SUMIFS(Capacity_2!H:H,Capacity_2!$A:$A,$B$164,Capacity_2!$B:$B,$H172)-SUMIFS(Capacity_2!$C:$C,Capacity_2!$A:$A,$B$164,Capacity_2!$B:$B,$H172)</f>
        <v>2182.7188806307604</v>
      </c>
      <c r="N172" s="1">
        <f>SUMIFS(Capacity_2!I:I,Capacity_2!$A:$A,$B$164,Capacity_2!$B:$B,$H172)-SUMIFS(Capacity_2!$C:$C,Capacity_2!$A:$A,$B$164,Capacity_2!$B:$B,$H172)</f>
        <v>2242.7912208298612</v>
      </c>
      <c r="O172" s="1">
        <f>SUMIFS(Capacity_2!J:J,Capacity_2!$A:$A,$B$164,Capacity_2!$B:$B,$H172)-SUMIFS(Capacity_2!$C:$C,Capacity_2!$A:$A,$B$164,Capacity_2!$B:$B,$H172)</f>
        <v>2310.9143646169605</v>
      </c>
      <c r="P172" s="1">
        <f>SUMIFS(Capacity_2!K:K,Capacity_2!$A:$A,$B$164,Capacity_2!$B:$B,$H172)-SUMIFS(Capacity_2!$C:$C,Capacity_2!$A:$A,$B$164,Capacity_2!$B:$B,$H172)</f>
        <v>2384.5242682656608</v>
      </c>
      <c r="Q172" s="1">
        <f>SUMIFS(Capacity_2!L:L,Capacity_2!$A:$A,$B$164,Capacity_2!$B:$B,$H172)-SUMIFS(Capacity_2!$C:$C,Capacity_2!$A:$A,$B$164,Capacity_2!$B:$B,$H172)</f>
        <v>2529.6644159566604</v>
      </c>
      <c r="R172" s="1">
        <f>SUMIFS(Capacity_2!M:M,Capacity_2!$A:$A,$B$164,Capacity_2!$B:$B,$H172)-SUMIFS(Capacity_2!$C:$C,Capacity_2!$A:$A,$B$164,Capacity_2!$B:$B,$H172)</f>
        <v>2541.9508777578608</v>
      </c>
      <c r="S172" s="1">
        <f>SUMIFS(Capacity_2!N:N,Capacity_2!$A:$A,$B$164,Capacity_2!$B:$B,$H172)-SUMIFS(Capacity_2!$C:$C,Capacity_2!$A:$A,$B$164,Capacity_2!$B:$B,$H172)</f>
        <v>2597.6158294809607</v>
      </c>
      <c r="T172" s="1">
        <f>SUMIFS(Capacity_2!O:O,Capacity_2!$A:$A,$B$164,Capacity_2!$B:$B,$H172)-SUMIFS(Capacity_2!$C:$C,Capacity_2!$A:$A,$B$164,Capacity_2!$B:$B,$H172)</f>
        <v>2666.0903299995603</v>
      </c>
      <c r="U172" s="1">
        <f>SUMIFS(Capacity_2!P:P,Capacity_2!$A:$A,$B$164,Capacity_2!$B:$B,$H172)-SUMIFS(Capacity_2!$C:$C,Capacity_2!$A:$A,$B$164,Capacity_2!$B:$B,$H172)</f>
        <v>3895.0773753002613</v>
      </c>
      <c r="V172" s="1">
        <f>SUMIFS(Capacity_2!Q:Q,Capacity_2!$A:$A,$B$164,Capacity_2!$B:$B,$H172)-SUMIFS(Capacity_2!$C:$C,Capacity_2!$A:$A,$B$164,Capacity_2!$B:$B,$H172)</f>
        <v>4416.1893209582604</v>
      </c>
      <c r="W172" s="1">
        <f>SUMIFS(Capacity_2!R:R,Capacity_2!$A:$A,$B$164,Capacity_2!$B:$B,$H172)-SUMIFS(Capacity_2!$C:$C,Capacity_2!$A:$A,$B$164,Capacity_2!$B:$B,$H172)</f>
        <v>6711.3125038758617</v>
      </c>
      <c r="X172" s="1">
        <f>SUMIFS(Capacity_2!S:S,Capacity_2!$A:$A,$B$164,Capacity_2!$B:$B,$H172)-SUMIFS(Capacity_2!$C:$C,Capacity_2!$A:$A,$B$164,Capacity_2!$B:$B,$H172)</f>
        <v>7981.065175641962</v>
      </c>
      <c r="Y172" s="1">
        <f>SUMIFS(Capacity_2!T:T,Capacity_2!$A:$A,$B$164,Capacity_2!$B:$B,$H172)-SUMIFS(Capacity_2!$C:$C,Capacity_2!$A:$A,$B$164,Capacity_2!$B:$B,$H172)</f>
        <v>8292.1896907185619</v>
      </c>
      <c r="Z172" s="1">
        <f>SUMIFS(Capacity_2!U:U,Capacity_2!$A:$A,$B$164,Capacity_2!$B:$B,$H172)-SUMIFS(Capacity_2!$C:$C,Capacity_2!$A:$A,$B$164,Capacity_2!$B:$B,$H172)</f>
        <v>10485.127959564659</v>
      </c>
      <c r="AA172" s="1">
        <f>SUMIFS(Capacity_2!V:V,Capacity_2!$A:$A,$B$164,Capacity_2!$B:$B,$H172)-SUMIFS(Capacity_2!$C:$C,Capacity_2!$A:$A,$B$164,Capacity_2!$B:$B,$H172)</f>
        <v>10604.288825067462</v>
      </c>
      <c r="AB172" s="1">
        <f>SUMIFS(Capacity_2!W:W,Capacity_2!$A:$A,$B$164,Capacity_2!$B:$B,$H172)-SUMIFS(Capacity_2!$C:$C,Capacity_2!$A:$A,$B$164,Capacity_2!$B:$B,$H172)</f>
        <v>11317.690982846161</v>
      </c>
      <c r="AC172" s="1">
        <f>SUMIFS(Capacity_2!X:X,Capacity_2!$A:$A,$B$164,Capacity_2!$B:$B,$H172)-SUMIFS(Capacity_2!$C:$C,Capacity_2!$A:$A,$B$164,Capacity_2!$B:$B,$H172)</f>
        <v>13215.18936216256</v>
      </c>
    </row>
    <row r="173" spans="1:30">
      <c r="H173" s="76" t="s">
        <v>119</v>
      </c>
      <c r="I173" s="1">
        <f>SUMIFS(Capacity_2!D:D,Capacity_2!$A:$A,$B$164,Capacity_2!$B:$B,$H173)-SUMIFS(Capacity_2!$C:$C,Capacity_2!$A:$A,$B$164,Capacity_2!$B:$B,$H173)</f>
        <v>53.881026015964494</v>
      </c>
      <c r="J173" s="1">
        <f>SUMIFS(Capacity_2!E:E,Capacity_2!$A:$A,$B$164,Capacity_2!$B:$B,$H173)-SUMIFS(Capacity_2!$C:$C,Capacity_2!$A:$A,$B$164,Capacity_2!$B:$B,$H173)</f>
        <v>131.31756505733631</v>
      </c>
      <c r="K173" s="1">
        <f>SUMIFS(Capacity_2!F:F,Capacity_2!$A:$A,$B$164,Capacity_2!$B:$B,$H173)-SUMIFS(Capacity_2!$C:$C,Capacity_2!$A:$A,$B$164,Capacity_2!$B:$B,$H173)</f>
        <v>215.88107581321833</v>
      </c>
      <c r="L173" s="1">
        <f>SUMIFS(Capacity_2!G:G,Capacity_2!$A:$A,$B$164,Capacity_2!$B:$B,$H173)-SUMIFS(Capacity_2!$C:$C,Capacity_2!$A:$A,$B$164,Capacity_2!$B:$B,$H173)</f>
        <v>302.90114719889539</v>
      </c>
      <c r="M173" s="1">
        <f>SUMIFS(Capacity_2!H:H,Capacity_2!$A:$A,$B$164,Capacity_2!$B:$B,$H173)-SUMIFS(Capacity_2!$C:$C,Capacity_2!$A:$A,$B$164,Capacity_2!$B:$B,$H173)</f>
        <v>368.41397019840394</v>
      </c>
      <c r="N173" s="1">
        <f>SUMIFS(Capacity_2!I:I,Capacity_2!$A:$A,$B$164,Capacity_2!$B:$B,$H173)-SUMIFS(Capacity_2!$C:$C,Capacity_2!$A:$A,$B$164,Capacity_2!$B:$B,$H173)</f>
        <v>404.74735610625316</v>
      </c>
      <c r="O173" s="1">
        <f>SUMIFS(Capacity_2!J:J,Capacity_2!$A:$A,$B$164,Capacity_2!$B:$B,$H173)-SUMIFS(Capacity_2!$C:$C,Capacity_2!$A:$A,$B$164,Capacity_2!$B:$B,$H173)</f>
        <v>442.55133991770163</v>
      </c>
      <c r="P173" s="1">
        <f>SUMIFS(Capacity_2!K:K,Capacity_2!$A:$A,$B$164,Capacity_2!$B:$B,$H173)-SUMIFS(Capacity_2!$C:$C,Capacity_2!$A:$A,$B$164,Capacity_2!$B:$B,$H173)</f>
        <v>479.79478213494644</v>
      </c>
      <c r="Q173" s="1">
        <f>SUMIFS(Capacity_2!L:L,Capacity_2!$A:$A,$B$164,Capacity_2!$B:$B,$H173)-SUMIFS(Capacity_2!$C:$C,Capacity_2!$A:$A,$B$164,Capacity_2!$B:$B,$H173)</f>
        <v>641.52850526328189</v>
      </c>
      <c r="R173" s="1">
        <f>SUMIFS(Capacity_2!M:M,Capacity_2!$A:$A,$B$164,Capacity_2!$B:$B,$H173)-SUMIFS(Capacity_2!$C:$C,Capacity_2!$A:$A,$B$164,Capacity_2!$B:$B,$H173)</f>
        <v>609.77619290921564</v>
      </c>
      <c r="S173" s="1">
        <f>SUMIFS(Capacity_2!N:N,Capacity_2!$A:$A,$B$164,Capacity_2!$B:$B,$H173)-SUMIFS(Capacity_2!$C:$C,Capacity_2!$A:$A,$B$164,Capacity_2!$B:$B,$H173)</f>
        <v>614.58448731731164</v>
      </c>
      <c r="T173" s="1">
        <f>SUMIFS(Capacity_2!O:O,Capacity_2!$A:$A,$B$164,Capacity_2!$B:$B,$H173)-SUMIFS(Capacity_2!$C:$C,Capacity_2!$A:$A,$B$164,Capacity_2!$B:$B,$H173)</f>
        <v>649.27826686617846</v>
      </c>
      <c r="U173" s="1">
        <f>SUMIFS(Capacity_2!P:P,Capacity_2!$A:$A,$B$164,Capacity_2!$B:$B,$H173)-SUMIFS(Capacity_2!$C:$C,Capacity_2!$A:$A,$B$164,Capacity_2!$B:$B,$H173)</f>
        <v>685.34614503489456</v>
      </c>
      <c r="V173" s="1">
        <f>SUMIFS(Capacity_2!Q:Q,Capacity_2!$A:$A,$B$164,Capacity_2!$B:$B,$H173)-SUMIFS(Capacity_2!$C:$C,Capacity_2!$A:$A,$B$164,Capacity_2!$B:$B,$H173)</f>
        <v>785.74892982895449</v>
      </c>
      <c r="W173" s="1">
        <f>SUMIFS(Capacity_2!R:R,Capacity_2!$A:$A,$B$164,Capacity_2!$B:$B,$H173)-SUMIFS(Capacity_2!$C:$C,Capacity_2!$A:$A,$B$164,Capacity_2!$B:$B,$H173)</f>
        <v>937.83345154728113</v>
      </c>
      <c r="X173" s="1">
        <f>SUMIFS(Capacity_2!S:S,Capacity_2!$A:$A,$B$164,Capacity_2!$B:$B,$H173)-SUMIFS(Capacity_2!$C:$C,Capacity_2!$A:$A,$B$164,Capacity_2!$B:$B,$H173)</f>
        <v>1025.5444687434158</v>
      </c>
      <c r="Y173" s="1">
        <f>SUMIFS(Capacity_2!T:T,Capacity_2!$A:$A,$B$164,Capacity_2!$B:$B,$H173)-SUMIFS(Capacity_2!$C:$C,Capacity_2!$A:$A,$B$164,Capacity_2!$B:$B,$H173)</f>
        <v>1125.3359604371658</v>
      </c>
      <c r="Z173" s="1">
        <f>SUMIFS(Capacity_2!U:U,Capacity_2!$A:$A,$B$164,Capacity_2!$B:$B,$H173)-SUMIFS(Capacity_2!$C:$C,Capacity_2!$A:$A,$B$164,Capacity_2!$B:$B,$H173)</f>
        <v>1242.885578387607</v>
      </c>
      <c r="AA173" s="1">
        <f>SUMIFS(Capacity_2!V:V,Capacity_2!$A:$A,$B$164,Capacity_2!$B:$B,$H173)-SUMIFS(Capacity_2!$C:$C,Capacity_2!$A:$A,$B$164,Capacity_2!$B:$B,$H173)</f>
        <v>1375.5222485066874</v>
      </c>
      <c r="AB173" s="1">
        <f>SUMIFS(Capacity_2!W:W,Capacity_2!$A:$A,$B$164,Capacity_2!$B:$B,$H173)-SUMIFS(Capacity_2!$C:$C,Capacity_2!$A:$A,$B$164,Capacity_2!$B:$B,$H173)</f>
        <v>1439.074623002241</v>
      </c>
      <c r="AC173" s="1">
        <f>SUMIFS(Capacity_2!X:X,Capacity_2!$A:$A,$B$164,Capacity_2!$B:$B,$H173)-SUMIFS(Capacity_2!$C:$C,Capacity_2!$A:$A,$B$164,Capacity_2!$B:$B,$H173)</f>
        <v>1496.3634107762437</v>
      </c>
    </row>
    <row r="174" spans="1:30">
      <c r="H174" s="77" t="s">
        <v>120</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1200.9301750100003</v>
      </c>
      <c r="L174" s="1">
        <f>SUMIFS(Capacity_2!G:G,Capacity_2!$A:$A,$B$164,Capacity_2!$B:$B,$H174)-SUMIFS(Capacity_2!$C:$C,Capacity_2!$A:$A,$B$164,Capacity_2!$B:$B,$H174)</f>
        <v>1323.187371510001</v>
      </c>
      <c r="M174" s="1">
        <f>SUMIFS(Capacity_2!H:H,Capacity_2!$A:$A,$B$164,Capacity_2!$B:$B,$H174)-SUMIFS(Capacity_2!$C:$C,Capacity_2!$A:$A,$B$164,Capacity_2!$B:$B,$H174)</f>
        <v>2023.5485648699996</v>
      </c>
      <c r="N174" s="1">
        <f>SUMIFS(Capacity_2!I:I,Capacity_2!$A:$A,$B$164,Capacity_2!$B:$B,$H174)-SUMIFS(Capacity_2!$C:$C,Capacity_2!$A:$A,$B$164,Capacity_2!$B:$B,$H174)</f>
        <v>2889.6465010399988</v>
      </c>
      <c r="O174" s="1">
        <f>SUMIFS(Capacity_2!J:J,Capacity_2!$A:$A,$B$164,Capacity_2!$B:$B,$H174)-SUMIFS(Capacity_2!$C:$C,Capacity_2!$A:$A,$B$164,Capacity_2!$B:$B,$H174)</f>
        <v>3492.7618852999985</v>
      </c>
      <c r="P174" s="1">
        <f>SUMIFS(Capacity_2!K:K,Capacity_2!$A:$A,$B$164,Capacity_2!$B:$B,$H174)-SUMIFS(Capacity_2!$C:$C,Capacity_2!$A:$A,$B$164,Capacity_2!$B:$B,$H174)</f>
        <v>5381.0332546799982</v>
      </c>
      <c r="Q174" s="1">
        <f>SUMIFS(Capacity_2!L:L,Capacity_2!$A:$A,$B$164,Capacity_2!$B:$B,$H174)-SUMIFS(Capacity_2!$C:$C,Capacity_2!$A:$A,$B$164,Capacity_2!$B:$B,$H174)</f>
        <v>6311.0168967999998</v>
      </c>
      <c r="R174" s="1">
        <f>SUMIFS(Capacity_2!M:M,Capacity_2!$A:$A,$B$164,Capacity_2!$B:$B,$H174)-SUMIFS(Capacity_2!$C:$C,Capacity_2!$A:$A,$B$164,Capacity_2!$B:$B,$H174)</f>
        <v>6345.5128226899997</v>
      </c>
      <c r="S174" s="1">
        <f>SUMIFS(Capacity_2!N:N,Capacity_2!$A:$A,$B$164,Capacity_2!$B:$B,$H174)-SUMIFS(Capacity_2!$C:$C,Capacity_2!$A:$A,$B$164,Capacity_2!$B:$B,$H174)</f>
        <v>6545.001075619999</v>
      </c>
      <c r="T174" s="1">
        <f>SUMIFS(Capacity_2!O:O,Capacity_2!$A:$A,$B$164,Capacity_2!$B:$B,$H174)-SUMIFS(Capacity_2!$C:$C,Capacity_2!$A:$A,$B$164,Capacity_2!$B:$B,$H174)</f>
        <v>7450.3522371100007</v>
      </c>
      <c r="U174" s="1">
        <f>SUMIFS(Capacity_2!P:P,Capacity_2!$A:$A,$B$164,Capacity_2!$B:$B,$H174)-SUMIFS(Capacity_2!$C:$C,Capacity_2!$A:$A,$B$164,Capacity_2!$B:$B,$H174)</f>
        <v>7555.2054066000019</v>
      </c>
      <c r="V174" s="1">
        <f>SUMIFS(Capacity_2!Q:Q,Capacity_2!$A:$A,$B$164,Capacity_2!$B:$B,$H174)-SUMIFS(Capacity_2!$C:$C,Capacity_2!$A:$A,$B$164,Capacity_2!$B:$B,$H174)</f>
        <v>7646.046860800001</v>
      </c>
      <c r="W174" s="1">
        <f>SUMIFS(Capacity_2!R:R,Capacity_2!$A:$A,$B$164,Capacity_2!$B:$B,$H174)-SUMIFS(Capacity_2!$C:$C,Capacity_2!$A:$A,$B$164,Capacity_2!$B:$B,$H174)</f>
        <v>11370.473395629997</v>
      </c>
      <c r="X174" s="1">
        <f>SUMIFS(Capacity_2!S:S,Capacity_2!$A:$A,$B$164,Capacity_2!$B:$B,$H174)-SUMIFS(Capacity_2!$C:$C,Capacity_2!$A:$A,$B$164,Capacity_2!$B:$B,$H174)</f>
        <v>13011.08477763</v>
      </c>
      <c r="Y174" s="1">
        <f>SUMIFS(Capacity_2!T:T,Capacity_2!$A:$A,$B$164,Capacity_2!$B:$B,$H174)-SUMIFS(Capacity_2!$C:$C,Capacity_2!$A:$A,$B$164,Capacity_2!$B:$B,$H174)</f>
        <v>17300.150089500003</v>
      </c>
      <c r="Z174" s="1">
        <f>SUMIFS(Capacity_2!U:U,Capacity_2!$A:$A,$B$164,Capacity_2!$B:$B,$H174)-SUMIFS(Capacity_2!$C:$C,Capacity_2!$A:$A,$B$164,Capacity_2!$B:$B,$H174)</f>
        <v>16691.150089500003</v>
      </c>
      <c r="AA174" s="1">
        <f>SUMIFS(Capacity_2!V:V,Capacity_2!$A:$A,$B$164,Capacity_2!$B:$B,$H174)-SUMIFS(Capacity_2!$C:$C,Capacity_2!$A:$A,$B$164,Capacity_2!$B:$B,$H174)</f>
        <v>16547.632627889998</v>
      </c>
      <c r="AB174" s="1">
        <f>SUMIFS(Capacity_2!W:W,Capacity_2!$A:$A,$B$164,Capacity_2!$B:$B,$H174)-SUMIFS(Capacity_2!$C:$C,Capacity_2!$A:$A,$B$164,Capacity_2!$B:$B,$H174)</f>
        <v>16611.837162510001</v>
      </c>
      <c r="AC174" s="1">
        <f>SUMIFS(Capacity_2!X:X,Capacity_2!$A:$A,$B$164,Capacity_2!$B:$B,$H174)-SUMIFS(Capacity_2!$C:$C,Capacity_2!$A:$A,$B$164,Capacity_2!$B:$B,$H174)</f>
        <v>16563.537162510002</v>
      </c>
    </row>
    <row r="175" spans="1:30">
      <c r="H175" s="77" t="s">
        <v>121</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890</v>
      </c>
      <c r="M175" s="1">
        <f>SUMIFS(Capacity_2!H:H,Capacity_2!$A:$A,$B$164,Capacity_2!$B:$B,$H175)-SUMIFS(Capacity_2!$C:$C,Capacity_2!$A:$A,$B$164,Capacity_2!$B:$B,$H175)</f>
        <v>1050</v>
      </c>
      <c r="N175" s="1">
        <f>SUMIFS(Capacity_2!I:I,Capacity_2!$A:$A,$B$164,Capacity_2!$B:$B,$H175)-SUMIFS(Capacity_2!$C:$C,Capacity_2!$A:$A,$B$164,Capacity_2!$B:$B,$H175)</f>
        <v>1616.8079730199997</v>
      </c>
      <c r="O175" s="1">
        <f>SUMIFS(Capacity_2!J:J,Capacity_2!$A:$A,$B$164,Capacity_2!$B:$B,$H175)-SUMIFS(Capacity_2!$C:$C,Capacity_2!$A:$A,$B$164,Capacity_2!$B:$B,$H175)</f>
        <v>3155.4147374200002</v>
      </c>
      <c r="P175" s="1">
        <f>SUMIFS(Capacity_2!K:K,Capacity_2!$A:$A,$B$164,Capacity_2!$B:$B,$H175)-SUMIFS(Capacity_2!$C:$C,Capacity_2!$A:$A,$B$164,Capacity_2!$B:$B,$H175)</f>
        <v>3403.97753758</v>
      </c>
      <c r="Q175" s="1">
        <f>SUMIFS(Capacity_2!L:L,Capacity_2!$A:$A,$B$164,Capacity_2!$B:$B,$H175)-SUMIFS(Capacity_2!$C:$C,Capacity_2!$A:$A,$B$164,Capacity_2!$B:$B,$H175)</f>
        <v>3710.894730779999</v>
      </c>
      <c r="R175" s="1">
        <f>SUMIFS(Capacity_2!M:M,Capacity_2!$A:$A,$B$164,Capacity_2!$B:$B,$H175)-SUMIFS(Capacity_2!$C:$C,Capacity_2!$A:$A,$B$164,Capacity_2!$B:$B,$H175)</f>
        <v>4046.4601966999999</v>
      </c>
      <c r="S175" s="1">
        <f>SUMIFS(Capacity_2!N:N,Capacity_2!$A:$A,$B$164,Capacity_2!$B:$B,$H175)-SUMIFS(Capacity_2!$C:$C,Capacity_2!$A:$A,$B$164,Capacity_2!$B:$B,$H175)</f>
        <v>4046.4601966999999</v>
      </c>
      <c r="T175" s="1">
        <f>SUMIFS(Capacity_2!O:O,Capacity_2!$A:$A,$B$164,Capacity_2!$B:$B,$H175)-SUMIFS(Capacity_2!$C:$C,Capacity_2!$A:$A,$B$164,Capacity_2!$B:$B,$H175)</f>
        <v>8565.1983166399987</v>
      </c>
      <c r="U175" s="1">
        <f>SUMIFS(Capacity_2!P:P,Capacity_2!$A:$A,$B$164,Capacity_2!$B:$B,$H175)-SUMIFS(Capacity_2!$C:$C,Capacity_2!$A:$A,$B$164,Capacity_2!$B:$B,$H175)</f>
        <v>8992.1381701399987</v>
      </c>
      <c r="V175" s="1">
        <f>SUMIFS(Capacity_2!Q:Q,Capacity_2!$A:$A,$B$164,Capacity_2!$B:$B,$H175)-SUMIFS(Capacity_2!$C:$C,Capacity_2!$A:$A,$B$164,Capacity_2!$B:$B,$H175)</f>
        <v>8992.1381701399987</v>
      </c>
      <c r="W175" s="1">
        <f>SUMIFS(Capacity_2!R:R,Capacity_2!$A:$A,$B$164,Capacity_2!$B:$B,$H175)-SUMIFS(Capacity_2!$C:$C,Capacity_2!$A:$A,$B$164,Capacity_2!$B:$B,$H175)</f>
        <v>12092.32427703</v>
      </c>
      <c r="X175" s="1">
        <f>SUMIFS(Capacity_2!S:S,Capacity_2!$A:$A,$B$164,Capacity_2!$B:$B,$H175)-SUMIFS(Capacity_2!$C:$C,Capacity_2!$A:$A,$B$164,Capacity_2!$B:$B,$H175)</f>
        <v>12092.32427703</v>
      </c>
      <c r="Y175" s="1">
        <f>SUMIFS(Capacity_2!T:T,Capacity_2!$A:$A,$B$164,Capacity_2!$B:$B,$H175)-SUMIFS(Capacity_2!$C:$C,Capacity_2!$A:$A,$B$164,Capacity_2!$B:$B,$H175)</f>
        <v>13023.012966789998</v>
      </c>
      <c r="Z175" s="1">
        <f>SUMIFS(Capacity_2!U:U,Capacity_2!$A:$A,$B$164,Capacity_2!$B:$B,$H175)-SUMIFS(Capacity_2!$C:$C,Capacity_2!$A:$A,$B$164,Capacity_2!$B:$B,$H175)</f>
        <v>12872.712966789999</v>
      </c>
      <c r="AA175" s="1">
        <f>SUMIFS(Capacity_2!V:V,Capacity_2!$A:$A,$B$164,Capacity_2!$B:$B,$H175)-SUMIFS(Capacity_2!$C:$C,Capacity_2!$A:$A,$B$164,Capacity_2!$B:$B,$H175)</f>
        <v>13154.025969819997</v>
      </c>
      <c r="AB175" s="1">
        <f>SUMIFS(Capacity_2!W:W,Capacity_2!$A:$A,$B$164,Capacity_2!$B:$B,$H175)-SUMIFS(Capacity_2!$C:$C,Capacity_2!$A:$A,$B$164,Capacity_2!$B:$B,$H175)</f>
        <v>15073.889470739998</v>
      </c>
      <c r="AC175" s="1">
        <f>SUMIFS(Capacity_2!X:X,Capacity_2!$A:$A,$B$164,Capacity_2!$B:$B,$H175)-SUMIFS(Capacity_2!$C:$C,Capacity_2!$A:$A,$B$164,Capacity_2!$B:$B,$H175)</f>
        <v>15073.889470739998</v>
      </c>
    </row>
    <row r="176" spans="1:30">
      <c r="H176" s="77" t="s">
        <v>122</v>
      </c>
      <c r="I176" s="1">
        <f>SUMIFS(Capacity_2!D:D,Capacity_2!$A:$A,$B$164,Capacity_2!$B:$B,$H176)-SUMIFS(Capacity_2!$C:$C,Capacity_2!$A:$A,$B$164,Capacity_2!$B:$B,$H176)</f>
        <v>604.98502786991958</v>
      </c>
      <c r="J176" s="1">
        <f>SUMIFS(Capacity_2!E:E,Capacity_2!$A:$A,$B$164,Capacity_2!$B:$B,$H176)-SUMIFS(Capacity_2!$C:$C,Capacity_2!$A:$A,$B$164,Capacity_2!$B:$B,$H176)</f>
        <v>1189.7329629159485</v>
      </c>
      <c r="K176" s="1">
        <f>SUMIFS(Capacity_2!F:F,Capacity_2!$A:$A,$B$164,Capacity_2!$B:$B,$H176)-SUMIFS(Capacity_2!$C:$C,Capacity_2!$A:$A,$B$164,Capacity_2!$B:$B,$H176)</f>
        <v>1532.436668505432</v>
      </c>
      <c r="L176" s="1">
        <f>SUMIFS(Capacity_2!G:G,Capacity_2!$A:$A,$B$164,Capacity_2!$B:$B,$H176)-SUMIFS(Capacity_2!$C:$C,Capacity_2!$A:$A,$B$164,Capacity_2!$B:$B,$H176)</f>
        <v>1807.9091521745504</v>
      </c>
      <c r="M176" s="1">
        <f>SUMIFS(Capacity_2!H:H,Capacity_2!$A:$A,$B$164,Capacity_2!$B:$B,$H176)-SUMIFS(Capacity_2!$C:$C,Capacity_2!$A:$A,$B$164,Capacity_2!$B:$B,$H176)</f>
        <v>2055.094857978198</v>
      </c>
      <c r="N176" s="1">
        <f>SUMIFS(Capacity_2!I:I,Capacity_2!$A:$A,$B$164,Capacity_2!$B:$B,$H176)-SUMIFS(Capacity_2!$C:$C,Capacity_2!$A:$A,$B$164,Capacity_2!$B:$B,$H176)</f>
        <v>2296.5695620012175</v>
      </c>
      <c r="O176" s="1">
        <f>SUMIFS(Capacity_2!J:J,Capacity_2!$A:$A,$B$164,Capacity_2!$B:$B,$H176)-SUMIFS(Capacity_2!$C:$C,Capacity_2!$A:$A,$B$164,Capacity_2!$B:$B,$H176)</f>
        <v>2536.2501262412061</v>
      </c>
      <c r="P176" s="1">
        <f>SUMIFS(Capacity_2!K:K,Capacity_2!$A:$A,$B$164,Capacity_2!$B:$B,$H176)-SUMIFS(Capacity_2!$C:$C,Capacity_2!$A:$A,$B$164,Capacity_2!$B:$B,$H176)</f>
        <v>2896.189544447705</v>
      </c>
      <c r="Q176" s="1">
        <f>SUMIFS(Capacity_2!L:L,Capacity_2!$A:$A,$B$164,Capacity_2!$B:$B,$H176)-SUMIFS(Capacity_2!$C:$C,Capacity_2!$A:$A,$B$164,Capacity_2!$B:$B,$H176)</f>
        <v>3163.3810565391468</v>
      </c>
      <c r="R176" s="1">
        <f>SUMIFS(Capacity_2!M:M,Capacity_2!$A:$A,$B$164,Capacity_2!$B:$B,$H176)-SUMIFS(Capacity_2!$C:$C,Capacity_2!$A:$A,$B$164,Capacity_2!$B:$B,$H176)</f>
        <v>3404.3796640960027</v>
      </c>
      <c r="S176" s="1">
        <f>SUMIFS(Capacity_2!N:N,Capacity_2!$A:$A,$B$164,Capacity_2!$B:$B,$H176)-SUMIFS(Capacity_2!$C:$C,Capacity_2!$A:$A,$B$164,Capacity_2!$B:$B,$H176)</f>
        <v>3694.2546520555061</v>
      </c>
      <c r="T176" s="1">
        <f>SUMIFS(Capacity_2!O:O,Capacity_2!$A:$A,$B$164,Capacity_2!$B:$B,$H176)-SUMIFS(Capacity_2!$C:$C,Capacity_2!$A:$A,$B$164,Capacity_2!$B:$B,$H176)</f>
        <v>4289.1406628373625</v>
      </c>
      <c r="U176" s="1">
        <f>SUMIFS(Capacity_2!P:P,Capacity_2!$A:$A,$B$164,Capacity_2!$B:$B,$H176)-SUMIFS(Capacity_2!$C:$C,Capacity_2!$A:$A,$B$164,Capacity_2!$B:$B,$H176)</f>
        <v>5030.8105171946645</v>
      </c>
      <c r="V176" s="1">
        <f>SUMIFS(Capacity_2!Q:Q,Capacity_2!$A:$A,$B$164,Capacity_2!$B:$B,$H176)-SUMIFS(Capacity_2!$C:$C,Capacity_2!$A:$A,$B$164,Capacity_2!$B:$B,$H176)</f>
        <v>6172.6100699623676</v>
      </c>
      <c r="W176" s="1">
        <f>SUMIFS(Capacity_2!R:R,Capacity_2!$A:$A,$B$164,Capacity_2!$B:$B,$H176)-SUMIFS(Capacity_2!$C:$C,Capacity_2!$A:$A,$B$164,Capacity_2!$B:$B,$H176)</f>
        <v>7971.8844992726663</v>
      </c>
      <c r="X176" s="1">
        <f>SUMIFS(Capacity_2!S:S,Capacity_2!$A:$A,$B$164,Capacity_2!$B:$B,$H176)-SUMIFS(Capacity_2!$C:$C,Capacity_2!$A:$A,$B$164,Capacity_2!$B:$B,$H176)</f>
        <v>8851.3618517848226</v>
      </c>
      <c r="Y176" s="1">
        <f>SUMIFS(Capacity_2!T:T,Capacity_2!$A:$A,$B$164,Capacity_2!$B:$B,$H176)-SUMIFS(Capacity_2!$C:$C,Capacity_2!$A:$A,$B$164,Capacity_2!$B:$B,$H176)</f>
        <v>9660.6799285530033</v>
      </c>
      <c r="Z176" s="1">
        <f>SUMIFS(Capacity_2!U:U,Capacity_2!$A:$A,$B$164,Capacity_2!$B:$B,$H176)-SUMIFS(Capacity_2!$C:$C,Capacity_2!$A:$A,$B$164,Capacity_2!$B:$B,$H176)</f>
        <v>10304.964252588154</v>
      </c>
      <c r="AA176" s="1">
        <f>SUMIFS(Capacity_2!V:V,Capacity_2!$A:$A,$B$164,Capacity_2!$B:$B,$H176)-SUMIFS(Capacity_2!$C:$C,Capacity_2!$A:$A,$B$164,Capacity_2!$B:$B,$H176)</f>
        <v>10925.335280093554</v>
      </c>
      <c r="AB176" s="1">
        <f>SUMIFS(Capacity_2!W:W,Capacity_2!$A:$A,$B$164,Capacity_2!$B:$B,$H176)-SUMIFS(Capacity_2!$C:$C,Capacity_2!$A:$A,$B$164,Capacity_2!$B:$B,$H176)</f>
        <v>12094.855259200489</v>
      </c>
      <c r="AC176" s="1">
        <f>SUMIFS(Capacity_2!X:X,Capacity_2!$A:$A,$B$164,Capacity_2!$B:$B,$H176)-SUMIFS(Capacity_2!$C:$C,Capacity_2!$A:$A,$B$164,Capacity_2!$B:$B,$H176)</f>
        <v>13276.925333944728</v>
      </c>
    </row>
    <row r="177" spans="1:30">
      <c r="H177" s="69" t="s">
        <v>123</v>
      </c>
      <c r="I177" s="1">
        <f>SUM(I167:I172,I179)</f>
        <v>52.95491454650994</v>
      </c>
      <c r="J177" s="1">
        <f t="shared" ref="J177:AC177" si="3">SUM(J167:J172,J179)</f>
        <v>-600.15131187441841</v>
      </c>
      <c r="K177" s="1">
        <f t="shared" si="3"/>
        <v>-2215.3236069015029</v>
      </c>
      <c r="L177" s="1">
        <f t="shared" si="3"/>
        <v>-83.318384398264811</v>
      </c>
      <c r="M177" s="1">
        <f t="shared" si="3"/>
        <v>12.429589205962088</v>
      </c>
      <c r="N177" s="1">
        <f t="shared" si="3"/>
        <v>114.00291761037829</v>
      </c>
      <c r="O177" s="1">
        <f t="shared" si="3"/>
        <v>222.12494884523721</v>
      </c>
      <c r="P177" s="1">
        <f t="shared" si="3"/>
        <v>-743.62794907429725</v>
      </c>
      <c r="Q177" s="1">
        <f t="shared" si="3"/>
        <v>-2224.6163217749931</v>
      </c>
      <c r="R177" s="1">
        <f t="shared" si="3"/>
        <v>-2901.1948465678838</v>
      </c>
      <c r="S177" s="1">
        <f t="shared" si="3"/>
        <v>-2784.4619046170619</v>
      </c>
      <c r="T177" s="1">
        <f t="shared" si="3"/>
        <v>-6163.0189272093894</v>
      </c>
      <c r="U177" s="1">
        <f t="shared" si="3"/>
        <v>-5353.4733541222504</v>
      </c>
      <c r="V177" s="1">
        <f t="shared" si="3"/>
        <v>-4900.953609604423</v>
      </c>
      <c r="W177" s="1">
        <f t="shared" si="3"/>
        <v>-7911.2257813921715</v>
      </c>
      <c r="X177" s="1">
        <f t="shared" si="3"/>
        <v>-7291.2873991243359</v>
      </c>
      <c r="Y177" s="1">
        <f t="shared" si="3"/>
        <v>-8693.883872833123</v>
      </c>
      <c r="Z177" s="1">
        <f t="shared" si="3"/>
        <v>-6451.7878519617771</v>
      </c>
      <c r="AA177" s="1">
        <f t="shared" si="3"/>
        <v>-7361.2327957283605</v>
      </c>
      <c r="AB177" s="1">
        <f t="shared" si="3"/>
        <v>-6714.9024186368606</v>
      </c>
      <c r="AC177" s="1">
        <f t="shared" si="3"/>
        <v>-4764.5866307733741</v>
      </c>
    </row>
    <row r="179" spans="1:30">
      <c r="H179" s="69" t="s">
        <v>124</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SUMIFS(Generation_2!C:C,Generation_2!$A:$A,$B$182,Generation_2!$B:$B,$H185)-SUMIFS(Generation_2!$C:$C,Generation_2!$A:$A,$B$182,Generation_2!$B:$B,$H185)</f>
        <v>0</v>
      </c>
      <c r="J185" s="1">
        <f>SUMIFS(Generation_2!D:D,Generation_2!$A:$A,$B$182,Generation_2!$B:$B,$H185)-SUMIFS(Generation_2!$C:$C,Generation_2!$A:$A,$B$182,Generation_2!$B:$B,$H185)</f>
        <v>-2888.0180598081497</v>
      </c>
      <c r="K185" s="1">
        <f>SUMIFS(Generation_2!E:E,Generation_2!$A:$A,$B$182,Generation_2!$B:$B,$H185)-SUMIFS(Generation_2!$C:$C,Generation_2!$A:$A,$B$182,Generation_2!$B:$B,$H185)</f>
        <v>-2755.4429728594405</v>
      </c>
      <c r="L185" s="1">
        <f>SUMIFS(Generation_2!F:F,Generation_2!$A:$A,$B$182,Generation_2!$B:$B,$H185)-SUMIFS(Generation_2!$C:$C,Generation_2!$A:$A,$B$182,Generation_2!$B:$B,$H185)</f>
        <v>-6518.0483564965543</v>
      </c>
      <c r="M185" s="1">
        <f>SUMIFS(Generation_2!G:G,Generation_2!$A:$A,$B$182,Generation_2!$B:$B,$H185)-SUMIFS(Generation_2!$C:$C,Generation_2!$A:$A,$B$182,Generation_2!$B:$B,$H185)</f>
        <v>-9868.1285101091198</v>
      </c>
      <c r="N185" s="1">
        <f>SUMIFS(Generation_2!H:H,Generation_2!$A:$A,$B$182,Generation_2!$B:$B,$H185)-SUMIFS(Generation_2!$C:$C,Generation_2!$A:$A,$B$182,Generation_2!$B:$B,$H185)</f>
        <v>-13536.912352141255</v>
      </c>
      <c r="O185" s="1">
        <f>SUMIFS(Generation_2!I:I,Generation_2!$A:$A,$B$182,Generation_2!$B:$B,$H185)-SUMIFS(Generation_2!$C:$C,Generation_2!$A:$A,$B$182,Generation_2!$B:$B,$H185)</f>
        <v>-11637.014242856312</v>
      </c>
      <c r="P185" s="1">
        <f>SUMIFS(Generation_2!J:J,Generation_2!$A:$A,$B$182,Generation_2!$B:$B,$H185)-SUMIFS(Generation_2!$C:$C,Generation_2!$A:$A,$B$182,Generation_2!$B:$B,$H185)</f>
        <v>-19972.919628546777</v>
      </c>
      <c r="Q185" s="1">
        <f>SUMIFS(Generation_2!K:K,Generation_2!$A:$A,$B$182,Generation_2!$B:$B,$H185)-SUMIFS(Generation_2!$C:$C,Generation_2!$A:$A,$B$182,Generation_2!$B:$B,$H185)</f>
        <v>-20852.247862373115</v>
      </c>
      <c r="R185" s="1">
        <f>SUMIFS(Generation_2!L:L,Generation_2!$A:$A,$B$182,Generation_2!$B:$B,$H185)-SUMIFS(Generation_2!$C:$C,Generation_2!$A:$A,$B$182,Generation_2!$B:$B,$H185)</f>
        <v>-16220.812966005848</v>
      </c>
      <c r="S185" s="1">
        <f>SUMIFS(Generation_2!M:M,Generation_2!$A:$A,$B$182,Generation_2!$B:$B,$H185)-SUMIFS(Generation_2!$C:$C,Generation_2!$A:$A,$B$182,Generation_2!$B:$B,$H185)</f>
        <v>-19579.042122637533</v>
      </c>
      <c r="T185" s="1">
        <f>SUMIFS(Generation_2!N:N,Generation_2!$A:$A,$B$182,Generation_2!$B:$B,$H185)-SUMIFS(Generation_2!$C:$C,Generation_2!$A:$A,$B$182,Generation_2!$B:$B,$H185)</f>
        <v>-25860.72935234569</v>
      </c>
      <c r="U185" s="1">
        <f>SUMIFS(Generation_2!O:O,Generation_2!$A:$A,$B$182,Generation_2!$B:$B,$H185)-SUMIFS(Generation_2!$C:$C,Generation_2!$A:$A,$B$182,Generation_2!$B:$B,$H185)</f>
        <v>-24186.371396475268</v>
      </c>
      <c r="V185" s="1">
        <f>SUMIFS(Generation_2!P:P,Generation_2!$A:$A,$B$182,Generation_2!$B:$B,$H185)-SUMIFS(Generation_2!$C:$C,Generation_2!$A:$A,$B$182,Generation_2!$B:$B,$H185)</f>
        <v>-25871.011822420318</v>
      </c>
      <c r="W185" s="1">
        <f>SUMIFS(Generation_2!Q:Q,Generation_2!$A:$A,$B$182,Generation_2!$B:$B,$H185)-SUMIFS(Generation_2!$C:$C,Generation_2!$A:$A,$B$182,Generation_2!$B:$B,$H185)</f>
        <v>-50212.268925374243</v>
      </c>
      <c r="X185" s="1">
        <f>SUMIFS(Generation_2!R:R,Generation_2!$A:$A,$B$182,Generation_2!$B:$B,$H185)-SUMIFS(Generation_2!$C:$C,Generation_2!$A:$A,$B$182,Generation_2!$B:$B,$H185)</f>
        <v>-56119.6034677813</v>
      </c>
      <c r="Y185" s="1">
        <f>SUMIFS(Generation_2!S:S,Generation_2!$A:$A,$B$182,Generation_2!$B:$B,$H185)-SUMIFS(Generation_2!$C:$C,Generation_2!$A:$A,$B$182,Generation_2!$B:$B,$H185)</f>
        <v>-63826.1895356397</v>
      </c>
      <c r="Z185" s="1">
        <f>SUMIFS(Generation_2!T:T,Generation_2!$A:$A,$B$182,Generation_2!$B:$B,$H185)-SUMIFS(Generation_2!$C:$C,Generation_2!$A:$A,$B$182,Generation_2!$B:$B,$H185)</f>
        <v>-63769.082771670721</v>
      </c>
      <c r="AA185" s="1">
        <f>SUMIFS(Generation_2!U:U,Generation_2!$A:$A,$B$182,Generation_2!$B:$B,$H185)-SUMIFS(Generation_2!$C:$C,Generation_2!$A:$A,$B$182,Generation_2!$B:$B,$H185)</f>
        <v>-62411.122306193349</v>
      </c>
      <c r="AB185" s="1">
        <f>SUMIFS(Generation_2!V:V,Generation_2!$A:$A,$B$182,Generation_2!$B:$B,$H185)-SUMIFS(Generation_2!$C:$C,Generation_2!$A:$A,$B$182,Generation_2!$B:$B,$H185)</f>
        <v>-63283.518864011137</v>
      </c>
      <c r="AC185" s="1">
        <f>SUMIFS(Generation_2!W:W,Generation_2!$A:$A,$B$182,Generation_2!$B:$B,$H185)-SUMIFS(Generation_2!$C:$C,Generation_2!$A:$A,$B$182,Generation_2!$B:$B,$H185)</f>
        <v>-64780.825364690136</v>
      </c>
    </row>
    <row r="186" spans="1:30">
      <c r="H186" s="69" t="s">
        <v>114</v>
      </c>
      <c r="I186" s="1">
        <f>SUMIFS(Generation_2!C:C,Generation_2!$A:$A,$B$182,Generation_2!$B:$B,$H186)-SUMIFS(Generation_2!$C:$C,Generation_2!$A:$A,$B$182,Generation_2!$B:$B,$H186)</f>
        <v>0</v>
      </c>
      <c r="J186" s="1">
        <f>SUMIFS(Generation_2!D:D,Generation_2!$A:$A,$B$182,Generation_2!$B:$B,$H186)-SUMIFS(Generation_2!$C:$C,Generation_2!$A:$A,$B$182,Generation_2!$B:$B,$H186)</f>
        <v>1679.3104627264474</v>
      </c>
      <c r="K186" s="1">
        <f>SUMIFS(Generation_2!E:E,Generation_2!$A:$A,$B$182,Generation_2!$B:$B,$H186)-SUMIFS(Generation_2!$C:$C,Generation_2!$A:$A,$B$182,Generation_2!$B:$B,$H186)</f>
        <v>1516.1333158007837</v>
      </c>
      <c r="L186" s="1">
        <f>SUMIFS(Generation_2!F:F,Generation_2!$A:$A,$B$182,Generation_2!$B:$B,$H186)-SUMIFS(Generation_2!$C:$C,Generation_2!$A:$A,$B$182,Generation_2!$B:$B,$H186)</f>
        <v>1981.7241099246676</v>
      </c>
      <c r="M186" s="1">
        <f>SUMIFS(Generation_2!G:G,Generation_2!$A:$A,$B$182,Generation_2!$B:$B,$H186)-SUMIFS(Generation_2!$C:$C,Generation_2!$A:$A,$B$182,Generation_2!$B:$B,$H186)</f>
        <v>1415.3043668184619</v>
      </c>
      <c r="N186" s="1">
        <f>SUMIFS(Generation_2!H:H,Generation_2!$A:$A,$B$182,Generation_2!$B:$B,$H186)-SUMIFS(Generation_2!$C:$C,Generation_2!$A:$A,$B$182,Generation_2!$B:$B,$H186)</f>
        <v>-544.30792710977403</v>
      </c>
      <c r="O186" s="1">
        <f>SUMIFS(Generation_2!I:I,Generation_2!$A:$A,$B$182,Generation_2!$B:$B,$H186)-SUMIFS(Generation_2!$C:$C,Generation_2!$A:$A,$B$182,Generation_2!$B:$B,$H186)</f>
        <v>1081.2946413435493</v>
      </c>
      <c r="P186" s="1">
        <f>SUMIFS(Generation_2!J:J,Generation_2!$A:$A,$B$182,Generation_2!$B:$B,$H186)-SUMIFS(Generation_2!$C:$C,Generation_2!$A:$A,$B$182,Generation_2!$B:$B,$H186)</f>
        <v>-1437.4802730357842</v>
      </c>
      <c r="Q186" s="1">
        <f>SUMIFS(Generation_2!K:K,Generation_2!$A:$A,$B$182,Generation_2!$B:$B,$H186)-SUMIFS(Generation_2!$C:$C,Generation_2!$A:$A,$B$182,Generation_2!$B:$B,$H186)</f>
        <v>-4180.8301536622675</v>
      </c>
      <c r="R186" s="1">
        <f>SUMIFS(Generation_2!L:L,Generation_2!$A:$A,$B$182,Generation_2!$B:$B,$H186)-SUMIFS(Generation_2!$C:$C,Generation_2!$A:$A,$B$182,Generation_2!$B:$B,$H186)</f>
        <v>-4757.673700808813</v>
      </c>
      <c r="S186" s="1">
        <f>SUMIFS(Generation_2!M:M,Generation_2!$A:$A,$B$182,Generation_2!$B:$B,$H186)-SUMIFS(Generation_2!$C:$C,Generation_2!$A:$A,$B$182,Generation_2!$B:$B,$H186)</f>
        <v>-8233.4798882362884</v>
      </c>
      <c r="T186" s="1">
        <f>SUMIFS(Generation_2!N:N,Generation_2!$A:$A,$B$182,Generation_2!$B:$B,$H186)-SUMIFS(Generation_2!$C:$C,Generation_2!$A:$A,$B$182,Generation_2!$B:$B,$H186)</f>
        <v>-10045.079438218505</v>
      </c>
      <c r="U186" s="1">
        <f>SUMIFS(Generation_2!O:O,Generation_2!$A:$A,$B$182,Generation_2!$B:$B,$H186)-SUMIFS(Generation_2!$C:$C,Generation_2!$A:$A,$B$182,Generation_2!$B:$B,$H186)</f>
        <v>-9790.3597199556571</v>
      </c>
      <c r="V186" s="1">
        <f>SUMIFS(Generation_2!P:P,Generation_2!$A:$A,$B$182,Generation_2!$B:$B,$H186)-SUMIFS(Generation_2!$C:$C,Generation_2!$A:$A,$B$182,Generation_2!$B:$B,$H186)</f>
        <v>-10279.035158334649</v>
      </c>
      <c r="W186" s="1">
        <f>SUMIFS(Generation_2!Q:Q,Generation_2!$A:$A,$B$182,Generation_2!$B:$B,$H186)-SUMIFS(Generation_2!$C:$C,Generation_2!$A:$A,$B$182,Generation_2!$B:$B,$H186)</f>
        <v>-8915.6806065764358</v>
      </c>
      <c r="X186" s="1">
        <f>SUMIFS(Generation_2!R:R,Generation_2!$A:$A,$B$182,Generation_2!$B:$B,$H186)-SUMIFS(Generation_2!$C:$C,Generation_2!$A:$A,$B$182,Generation_2!$B:$B,$H186)</f>
        <v>-9133.9230601508534</v>
      </c>
      <c r="Y186" s="1">
        <f>SUMIFS(Generation_2!S:S,Generation_2!$A:$A,$B$182,Generation_2!$B:$B,$H186)-SUMIFS(Generation_2!$C:$C,Generation_2!$A:$A,$B$182,Generation_2!$B:$B,$H186)</f>
        <v>-9828.158904185253</v>
      </c>
      <c r="Z186" s="1">
        <f>SUMIFS(Generation_2!T:T,Generation_2!$A:$A,$B$182,Generation_2!$B:$B,$H186)-SUMIFS(Generation_2!$C:$C,Generation_2!$A:$A,$B$182,Generation_2!$B:$B,$H186)</f>
        <v>-9414.5165268947967</v>
      </c>
      <c r="AA186" s="1">
        <f>SUMIFS(Generation_2!U:U,Generation_2!$A:$A,$B$182,Generation_2!$B:$B,$H186)-SUMIFS(Generation_2!$C:$C,Generation_2!$A:$A,$B$182,Generation_2!$B:$B,$H186)</f>
        <v>-8889.4676674750954</v>
      </c>
      <c r="AB186" s="1">
        <f>SUMIFS(Generation_2!V:V,Generation_2!$A:$A,$B$182,Generation_2!$B:$B,$H186)-SUMIFS(Generation_2!$C:$C,Generation_2!$A:$A,$B$182,Generation_2!$B:$B,$H186)</f>
        <v>-9478.2300003709533</v>
      </c>
      <c r="AC186" s="1">
        <f>SUMIFS(Generation_2!W:W,Generation_2!$A:$A,$B$182,Generation_2!$B:$B,$H186)-SUMIFS(Generation_2!$C:$C,Generation_2!$A:$A,$B$182,Generation_2!$B:$B,$H186)</f>
        <v>-9626.8896344235982</v>
      </c>
    </row>
    <row r="187" spans="1:30">
      <c r="H187" s="69" t="s">
        <v>115</v>
      </c>
      <c r="I187" s="1">
        <f>SUMIFS(Generation_2!C:C,Generation_2!$A:$A,$B$182,Generation_2!$B:$B,$H187)-SUMIFS(Generation_2!$C:$C,Generation_2!$A:$A,$B$182,Generation_2!$B:$B,$H187)</f>
        <v>0</v>
      </c>
      <c r="J187" s="1">
        <f>SUMIFS(Generation_2!D:D,Generation_2!$A:$A,$B$182,Generation_2!$B:$B,$H187)-SUMIFS(Generation_2!$C:$C,Generation_2!$A:$A,$B$182,Generation_2!$B:$B,$H187)</f>
        <v>-4.0068476131723401</v>
      </c>
      <c r="K187" s="1">
        <f>SUMIFS(Generation_2!E:E,Generation_2!$A:$A,$B$182,Generation_2!$B:$B,$H187)-SUMIFS(Generation_2!$C:$C,Generation_2!$A:$A,$B$182,Generation_2!$B:$B,$H187)</f>
        <v>-144.38517335437655</v>
      </c>
      <c r="L187" s="1">
        <f>SUMIFS(Generation_2!F:F,Generation_2!$A:$A,$B$182,Generation_2!$B:$B,$H187)-SUMIFS(Generation_2!$C:$C,Generation_2!$A:$A,$B$182,Generation_2!$B:$B,$H187)</f>
        <v>-1213.2882104394255</v>
      </c>
      <c r="M187" s="1">
        <f>SUMIFS(Generation_2!G:G,Generation_2!$A:$A,$B$182,Generation_2!$B:$B,$H187)-SUMIFS(Generation_2!$C:$C,Generation_2!$A:$A,$B$182,Generation_2!$B:$B,$H187)</f>
        <v>-1210.8605912987932</v>
      </c>
      <c r="N187" s="1">
        <f>SUMIFS(Generation_2!H:H,Generation_2!$A:$A,$B$182,Generation_2!$B:$B,$H187)-SUMIFS(Generation_2!$C:$C,Generation_2!$A:$A,$B$182,Generation_2!$B:$B,$H187)</f>
        <v>-1216.5454850756594</v>
      </c>
      <c r="O187" s="1">
        <f>SUMIFS(Generation_2!I:I,Generation_2!$A:$A,$B$182,Generation_2!$B:$B,$H187)-SUMIFS(Generation_2!$C:$C,Generation_2!$A:$A,$B$182,Generation_2!$B:$B,$H187)</f>
        <v>-1211.2020864233182</v>
      </c>
      <c r="P187" s="1">
        <f>SUMIFS(Generation_2!J:J,Generation_2!$A:$A,$B$182,Generation_2!$B:$B,$H187)-SUMIFS(Generation_2!$C:$C,Generation_2!$A:$A,$B$182,Generation_2!$B:$B,$H187)</f>
        <v>-1264.1688555178916</v>
      </c>
      <c r="Q187" s="1">
        <f>SUMIFS(Generation_2!K:K,Generation_2!$A:$A,$B$182,Generation_2!$B:$B,$H187)-SUMIFS(Generation_2!$C:$C,Generation_2!$A:$A,$B$182,Generation_2!$B:$B,$H187)</f>
        <v>-1260.7724106185078</v>
      </c>
      <c r="R187" s="1">
        <f>SUMIFS(Generation_2!L:L,Generation_2!$A:$A,$B$182,Generation_2!$B:$B,$H187)-SUMIFS(Generation_2!$C:$C,Generation_2!$A:$A,$B$182,Generation_2!$B:$B,$H187)</f>
        <v>-1258.4535867325787</v>
      </c>
      <c r="S187" s="1">
        <f>SUMIFS(Generation_2!M:M,Generation_2!$A:$A,$B$182,Generation_2!$B:$B,$H187)-SUMIFS(Generation_2!$C:$C,Generation_2!$A:$A,$B$182,Generation_2!$B:$B,$H187)</f>
        <v>-1253.1609956257009</v>
      </c>
      <c r="T187" s="1">
        <f>SUMIFS(Generation_2!N:N,Generation_2!$A:$A,$B$182,Generation_2!$B:$B,$H187)-SUMIFS(Generation_2!$C:$C,Generation_2!$A:$A,$B$182,Generation_2!$B:$B,$H187)</f>
        <v>-380.6739041162914</v>
      </c>
      <c r="U187" s="1">
        <f>SUMIFS(Generation_2!O:O,Generation_2!$A:$A,$B$182,Generation_2!$B:$B,$H187)-SUMIFS(Generation_2!$C:$C,Generation_2!$A:$A,$B$182,Generation_2!$B:$B,$H187)</f>
        <v>-888.19291389983255</v>
      </c>
      <c r="V187" s="1">
        <f>SUMIFS(Generation_2!P:P,Generation_2!$A:$A,$B$182,Generation_2!$B:$B,$H187)-SUMIFS(Generation_2!$C:$C,Generation_2!$A:$A,$B$182,Generation_2!$B:$B,$H187)</f>
        <v>-1246.5982616808346</v>
      </c>
      <c r="W187" s="1">
        <f>SUMIFS(Generation_2!Q:Q,Generation_2!$A:$A,$B$182,Generation_2!$B:$B,$H187)-SUMIFS(Generation_2!$C:$C,Generation_2!$A:$A,$B$182,Generation_2!$B:$B,$H187)</f>
        <v>726.61134378643192</v>
      </c>
      <c r="X187" s="1">
        <f>SUMIFS(Generation_2!R:R,Generation_2!$A:$A,$B$182,Generation_2!$B:$B,$H187)-SUMIFS(Generation_2!$C:$C,Generation_2!$A:$A,$B$182,Generation_2!$B:$B,$H187)</f>
        <v>-149.01420586737413</v>
      </c>
      <c r="Y187" s="1">
        <f>SUMIFS(Generation_2!S:S,Generation_2!$A:$A,$B$182,Generation_2!$B:$B,$H187)-SUMIFS(Generation_2!$C:$C,Generation_2!$A:$A,$B$182,Generation_2!$B:$B,$H187)</f>
        <v>2537.1882225365985</v>
      </c>
      <c r="Z187" s="1">
        <f>SUMIFS(Generation_2!T:T,Generation_2!$A:$A,$B$182,Generation_2!$B:$B,$H187)-SUMIFS(Generation_2!$C:$C,Generation_2!$A:$A,$B$182,Generation_2!$B:$B,$H187)</f>
        <v>769.74277421252191</v>
      </c>
      <c r="AA187" s="1">
        <f>SUMIFS(Generation_2!U:U,Generation_2!$A:$A,$B$182,Generation_2!$B:$B,$H187)-SUMIFS(Generation_2!$C:$C,Generation_2!$A:$A,$B$182,Generation_2!$B:$B,$H187)</f>
        <v>489.70991285511263</v>
      </c>
      <c r="AB187" s="1">
        <f>SUMIFS(Generation_2!V:V,Generation_2!$A:$A,$B$182,Generation_2!$B:$B,$H187)-SUMIFS(Generation_2!$C:$C,Generation_2!$A:$A,$B$182,Generation_2!$B:$B,$H187)</f>
        <v>1557.570072857106</v>
      </c>
      <c r="AC187" s="1">
        <f>SUMIFS(Generation_2!W:W,Generation_2!$A:$A,$B$182,Generation_2!$B:$B,$H187)-SUMIFS(Generation_2!$C:$C,Generation_2!$A:$A,$B$182,Generation_2!$B:$B,$H187)</f>
        <v>-45.642506356908143</v>
      </c>
    </row>
    <row r="188" spans="1:30">
      <c r="H188" s="69" t="s">
        <v>116</v>
      </c>
      <c r="I188" s="1">
        <f>SUMIFS(Generation_2!C:C,Generation_2!$A:$A,$B$182,Generation_2!$B:$B,$H188)-SUMIFS(Generation_2!$C:$C,Generation_2!$A:$A,$B$182,Generation_2!$B:$B,$H188)</f>
        <v>0</v>
      </c>
      <c r="J188" s="1">
        <f>SUMIFS(Generation_2!D:D,Generation_2!$A:$A,$B$182,Generation_2!$B:$B,$H188)-SUMIFS(Generation_2!$C:$C,Generation_2!$A:$A,$B$182,Generation_2!$B:$B,$H188)</f>
        <v>-17.412974630433837</v>
      </c>
      <c r="K188" s="1">
        <f>SUMIFS(Generation_2!E:E,Generation_2!$A:$A,$B$182,Generation_2!$B:$B,$H188)-SUMIFS(Generation_2!$C:$C,Generation_2!$A:$A,$B$182,Generation_2!$B:$B,$H188)</f>
        <v>44.893164474205932</v>
      </c>
      <c r="L188" s="1">
        <f>SUMIFS(Generation_2!F:F,Generation_2!$A:$A,$B$182,Generation_2!$B:$B,$H188)-SUMIFS(Generation_2!$C:$C,Generation_2!$A:$A,$B$182,Generation_2!$B:$B,$H188)</f>
        <v>-54.62002643427217</v>
      </c>
      <c r="M188" s="1">
        <f>SUMIFS(Generation_2!G:G,Generation_2!$A:$A,$B$182,Generation_2!$B:$B,$H188)-SUMIFS(Generation_2!$C:$C,Generation_2!$A:$A,$B$182,Generation_2!$B:$B,$H188)</f>
        <v>-82.537312886006617</v>
      </c>
      <c r="N188" s="1">
        <f>SUMIFS(Generation_2!H:H,Generation_2!$A:$A,$B$182,Generation_2!$B:$B,$H188)-SUMIFS(Generation_2!$C:$C,Generation_2!$A:$A,$B$182,Generation_2!$B:$B,$H188)</f>
        <v>-103.0094890115007</v>
      </c>
      <c r="O188" s="1">
        <f>SUMIFS(Generation_2!I:I,Generation_2!$A:$A,$B$182,Generation_2!$B:$B,$H188)-SUMIFS(Generation_2!$C:$C,Generation_2!$A:$A,$B$182,Generation_2!$B:$B,$H188)</f>
        <v>-103.28184554833202</v>
      </c>
      <c r="P188" s="1">
        <f>SUMIFS(Generation_2!J:J,Generation_2!$A:$A,$B$182,Generation_2!$B:$B,$H188)-SUMIFS(Generation_2!$C:$C,Generation_2!$A:$A,$B$182,Generation_2!$B:$B,$H188)</f>
        <v>-81.69321192803028</v>
      </c>
      <c r="Q188" s="1">
        <f>SUMIFS(Generation_2!K:K,Generation_2!$A:$A,$B$182,Generation_2!$B:$B,$H188)-SUMIFS(Generation_2!$C:$C,Generation_2!$A:$A,$B$182,Generation_2!$B:$B,$H188)</f>
        <v>-74.701151246353277</v>
      </c>
      <c r="R188" s="1">
        <f>SUMIFS(Generation_2!L:L,Generation_2!$A:$A,$B$182,Generation_2!$B:$B,$H188)-SUMIFS(Generation_2!$C:$C,Generation_2!$A:$A,$B$182,Generation_2!$B:$B,$H188)</f>
        <v>-77.081640074811162</v>
      </c>
      <c r="S188" s="1">
        <f>SUMIFS(Generation_2!M:M,Generation_2!$A:$A,$B$182,Generation_2!$B:$B,$H188)-SUMIFS(Generation_2!$C:$C,Generation_2!$A:$A,$B$182,Generation_2!$B:$B,$H188)</f>
        <v>-62.694841958723508</v>
      </c>
      <c r="T188" s="1">
        <f>SUMIFS(Generation_2!N:N,Generation_2!$A:$A,$B$182,Generation_2!$B:$B,$H188)-SUMIFS(Generation_2!$C:$C,Generation_2!$A:$A,$B$182,Generation_2!$B:$B,$H188)</f>
        <v>71.568191063932815</v>
      </c>
      <c r="U188" s="1">
        <f>SUMIFS(Generation_2!O:O,Generation_2!$A:$A,$B$182,Generation_2!$B:$B,$H188)-SUMIFS(Generation_2!$C:$C,Generation_2!$A:$A,$B$182,Generation_2!$B:$B,$H188)</f>
        <v>-28.404312343174453</v>
      </c>
      <c r="V188" s="1">
        <f>SUMIFS(Generation_2!P:P,Generation_2!$A:$A,$B$182,Generation_2!$B:$B,$H188)-SUMIFS(Generation_2!$C:$C,Generation_2!$A:$A,$B$182,Generation_2!$B:$B,$H188)</f>
        <v>-5.9484425474440883</v>
      </c>
      <c r="W188" s="1">
        <f>SUMIFS(Generation_2!Q:Q,Generation_2!$A:$A,$B$182,Generation_2!$B:$B,$H188)-SUMIFS(Generation_2!$C:$C,Generation_2!$A:$A,$B$182,Generation_2!$B:$B,$H188)</f>
        <v>159.60942959846801</v>
      </c>
      <c r="X188" s="1">
        <f>SUMIFS(Generation_2!R:R,Generation_2!$A:$A,$B$182,Generation_2!$B:$B,$H188)-SUMIFS(Generation_2!$C:$C,Generation_2!$A:$A,$B$182,Generation_2!$B:$B,$H188)</f>
        <v>122.57985363805109</v>
      </c>
      <c r="Y188" s="1">
        <f>SUMIFS(Generation_2!S:S,Generation_2!$A:$A,$B$182,Generation_2!$B:$B,$H188)-SUMIFS(Generation_2!$C:$C,Generation_2!$A:$A,$B$182,Generation_2!$B:$B,$H188)</f>
        <v>1537.7809197858066</v>
      </c>
      <c r="Z188" s="1">
        <f>SUMIFS(Generation_2!T:T,Generation_2!$A:$A,$B$182,Generation_2!$B:$B,$H188)-SUMIFS(Generation_2!$C:$C,Generation_2!$A:$A,$B$182,Generation_2!$B:$B,$H188)</f>
        <v>623.30095159427071</v>
      </c>
      <c r="AA188" s="1">
        <f>SUMIFS(Generation_2!U:U,Generation_2!$A:$A,$B$182,Generation_2!$B:$B,$H188)-SUMIFS(Generation_2!$C:$C,Generation_2!$A:$A,$B$182,Generation_2!$B:$B,$H188)</f>
        <v>424.70997156711127</v>
      </c>
      <c r="AB188" s="1">
        <f>SUMIFS(Generation_2!V:V,Generation_2!$A:$A,$B$182,Generation_2!$B:$B,$H188)-SUMIFS(Generation_2!$C:$C,Generation_2!$A:$A,$B$182,Generation_2!$B:$B,$H188)</f>
        <v>1107.3830828861055</v>
      </c>
      <c r="AC188" s="1">
        <f>SUMIFS(Generation_2!W:W,Generation_2!$A:$A,$B$182,Generation_2!$B:$B,$H188)-SUMIFS(Generation_2!$C:$C,Generation_2!$A:$A,$B$182,Generation_2!$B:$B,$H188)</f>
        <v>240.44972853462724</v>
      </c>
    </row>
    <row r="189" spans="1:30">
      <c r="H189" s="69" t="s">
        <v>117</v>
      </c>
      <c r="I189" s="1">
        <f>SUMIFS(Generation_2!C:C,Generation_2!$A:$A,$B$182,Generation_2!$B:$B,$H189)-SUMIFS(Generation_2!$C:$C,Generation_2!$A:$A,$B$182,Generation_2!$B:$B,$H189)</f>
        <v>0</v>
      </c>
      <c r="J189" s="1">
        <f>SUMIFS(Generation_2!D:D,Generation_2!$A:$A,$B$182,Generation_2!$B:$B,$H189)-SUMIFS(Generation_2!$C:$C,Generation_2!$A:$A,$B$182,Generation_2!$B:$B,$H189)</f>
        <v>-2823.647621484939</v>
      </c>
      <c r="K189" s="1">
        <f>SUMIFS(Generation_2!E:E,Generation_2!$A:$A,$B$182,Generation_2!$B:$B,$H189)-SUMIFS(Generation_2!$C:$C,Generation_2!$A:$A,$B$182,Generation_2!$B:$B,$H189)</f>
        <v>-2978.4338152207965</v>
      </c>
      <c r="L189" s="1">
        <f>SUMIFS(Generation_2!F:F,Generation_2!$A:$A,$B$182,Generation_2!$B:$B,$H189)-SUMIFS(Generation_2!$C:$C,Generation_2!$A:$A,$B$182,Generation_2!$B:$B,$H189)</f>
        <v>145.2225685063222</v>
      </c>
      <c r="M189" s="1">
        <f>SUMIFS(Generation_2!G:G,Generation_2!$A:$A,$B$182,Generation_2!$B:$B,$H189)-SUMIFS(Generation_2!$C:$C,Generation_2!$A:$A,$B$182,Generation_2!$B:$B,$H189)</f>
        <v>-2235.4944518812135</v>
      </c>
      <c r="N189" s="1">
        <f>SUMIFS(Generation_2!H:H,Generation_2!$A:$A,$B$182,Generation_2!$B:$B,$H189)-SUMIFS(Generation_2!$C:$C,Generation_2!$A:$A,$B$182,Generation_2!$B:$B,$H189)</f>
        <v>-647.87852301941894</v>
      </c>
      <c r="O189" s="1">
        <f>SUMIFS(Generation_2!I:I,Generation_2!$A:$A,$B$182,Generation_2!$B:$B,$H189)-SUMIFS(Generation_2!$C:$C,Generation_2!$A:$A,$B$182,Generation_2!$B:$B,$H189)</f>
        <v>-6784.7901680139312</v>
      </c>
      <c r="P189" s="1">
        <f>SUMIFS(Generation_2!J:J,Generation_2!$A:$A,$B$182,Generation_2!$B:$B,$H189)-SUMIFS(Generation_2!$C:$C,Generation_2!$A:$A,$B$182,Generation_2!$B:$B,$H189)</f>
        <v>-23.08876582375342</v>
      </c>
      <c r="Q189" s="1">
        <f>SUMIFS(Generation_2!K:K,Generation_2!$A:$A,$B$182,Generation_2!$B:$B,$H189)-SUMIFS(Generation_2!$C:$C,Generation_2!$A:$A,$B$182,Generation_2!$B:$B,$H189)</f>
        <v>-941.83163013858757</v>
      </c>
      <c r="R189" s="1">
        <f>SUMIFS(Generation_2!L:L,Generation_2!$A:$A,$B$182,Generation_2!$B:$B,$H189)-SUMIFS(Generation_2!$C:$C,Generation_2!$A:$A,$B$182,Generation_2!$B:$B,$H189)</f>
        <v>-4245.1953885083876</v>
      </c>
      <c r="S189" s="1">
        <f>SUMIFS(Generation_2!M:M,Generation_2!$A:$A,$B$182,Generation_2!$B:$B,$H189)-SUMIFS(Generation_2!$C:$C,Generation_2!$A:$A,$B$182,Generation_2!$B:$B,$H189)</f>
        <v>-807.69949078023456</v>
      </c>
      <c r="T189" s="1">
        <f>SUMIFS(Generation_2!N:N,Generation_2!$A:$A,$B$182,Generation_2!$B:$B,$H189)-SUMIFS(Generation_2!$C:$C,Generation_2!$A:$A,$B$182,Generation_2!$B:$B,$H189)</f>
        <v>-1735.9252543805578</v>
      </c>
      <c r="U189" s="1">
        <f>SUMIFS(Generation_2!O:O,Generation_2!$A:$A,$B$182,Generation_2!$B:$B,$H189)-SUMIFS(Generation_2!$C:$C,Generation_2!$A:$A,$B$182,Generation_2!$B:$B,$H189)</f>
        <v>-2127.971548325213</v>
      </c>
      <c r="V189" s="1">
        <f>SUMIFS(Generation_2!P:P,Generation_2!$A:$A,$B$182,Generation_2!$B:$B,$H189)-SUMIFS(Generation_2!$C:$C,Generation_2!$A:$A,$B$182,Generation_2!$B:$B,$H189)</f>
        <v>-235.94284195783621</v>
      </c>
      <c r="W189" s="1">
        <f>SUMIFS(Generation_2!Q:Q,Generation_2!$A:$A,$B$182,Generation_2!$B:$B,$H189)-SUMIFS(Generation_2!$C:$C,Generation_2!$A:$A,$B$182,Generation_2!$B:$B,$H189)</f>
        <v>-1622.1823650279621</v>
      </c>
      <c r="X189" s="1">
        <f>SUMIFS(Generation_2!R:R,Generation_2!$A:$A,$B$182,Generation_2!$B:$B,$H189)-SUMIFS(Generation_2!$C:$C,Generation_2!$A:$A,$B$182,Generation_2!$B:$B,$H189)</f>
        <v>127.74702680968039</v>
      </c>
      <c r="Y189" s="1">
        <f>SUMIFS(Generation_2!S:S,Generation_2!$A:$A,$B$182,Generation_2!$B:$B,$H189)-SUMIFS(Generation_2!$C:$C,Generation_2!$A:$A,$B$182,Generation_2!$B:$B,$H189)</f>
        <v>-6106.6942994167584</v>
      </c>
      <c r="Z189" s="1">
        <f>SUMIFS(Generation_2!T:T,Generation_2!$A:$A,$B$182,Generation_2!$B:$B,$H189)-SUMIFS(Generation_2!$C:$C,Generation_2!$A:$A,$B$182,Generation_2!$B:$B,$H189)</f>
        <v>1060.6714584407</v>
      </c>
      <c r="AA189" s="1">
        <f>SUMIFS(Generation_2!U:U,Generation_2!$A:$A,$B$182,Generation_2!$B:$B,$H189)-SUMIFS(Generation_2!$C:$C,Generation_2!$A:$A,$B$182,Generation_2!$B:$B,$H189)</f>
        <v>-344.08354149574188</v>
      </c>
      <c r="AB189" s="1">
        <f>SUMIFS(Generation_2!V:V,Generation_2!$A:$A,$B$182,Generation_2!$B:$B,$H189)-SUMIFS(Generation_2!$C:$C,Generation_2!$A:$A,$B$182,Generation_2!$B:$B,$H189)</f>
        <v>-3830.3497369212291</v>
      </c>
      <c r="AC189" s="1">
        <f>SUMIFS(Generation_2!W:W,Generation_2!$A:$A,$B$182,Generation_2!$B:$B,$H189)-SUMIFS(Generation_2!$C:$C,Generation_2!$A:$A,$B$182,Generation_2!$B:$B,$H189)</f>
        <v>-1356.671164999454</v>
      </c>
    </row>
    <row r="190" spans="1:30">
      <c r="H190" s="69" t="s">
        <v>118</v>
      </c>
      <c r="I190" s="1">
        <f>SUMIFS(Generation_2!C:C,Generation_2!$A:$A,$B$182,Generation_2!$B:$B,$H190)-SUMIFS(Generation_2!$C:$C,Generation_2!$A:$A,$B$182,Generation_2!$B:$B,$H190)</f>
        <v>0</v>
      </c>
      <c r="J190" s="1">
        <f>SUMIFS(Generation_2!D:D,Generation_2!$A:$A,$B$182,Generation_2!$B:$B,$H190)-SUMIFS(Generation_2!$C:$C,Generation_2!$A:$A,$B$182,Generation_2!$B:$B,$H190)</f>
        <v>17.124145329634302</v>
      </c>
      <c r="K190" s="1">
        <f>SUMIFS(Generation_2!E:E,Generation_2!$A:$A,$B$182,Generation_2!$B:$B,$H190)-SUMIFS(Generation_2!$C:$C,Generation_2!$A:$A,$B$182,Generation_2!$B:$B,$H190)</f>
        <v>-7.1798606338238642</v>
      </c>
      <c r="L190" s="1">
        <f>SUMIFS(Generation_2!F:F,Generation_2!$A:$A,$B$182,Generation_2!$B:$B,$H190)-SUMIFS(Generation_2!$C:$C,Generation_2!$A:$A,$B$182,Generation_2!$B:$B,$H190)</f>
        <v>123.67037021883553</v>
      </c>
      <c r="M190" s="1">
        <f>SUMIFS(Generation_2!G:G,Generation_2!$A:$A,$B$182,Generation_2!$B:$B,$H190)-SUMIFS(Generation_2!$C:$C,Generation_2!$A:$A,$B$182,Generation_2!$B:$B,$H190)</f>
        <v>537.98707579261475</v>
      </c>
      <c r="N190" s="1">
        <f>SUMIFS(Generation_2!H:H,Generation_2!$A:$A,$B$182,Generation_2!$B:$B,$H190)-SUMIFS(Generation_2!$C:$C,Generation_2!$A:$A,$B$182,Generation_2!$B:$B,$H190)</f>
        <v>839.46978493295501</v>
      </c>
      <c r="O190" s="1">
        <f>SUMIFS(Generation_2!I:I,Generation_2!$A:$A,$B$182,Generation_2!$B:$B,$H190)-SUMIFS(Generation_2!$C:$C,Generation_2!$A:$A,$B$182,Generation_2!$B:$B,$H190)</f>
        <v>1072.1437979963805</v>
      </c>
      <c r="P190" s="1">
        <f>SUMIFS(Generation_2!J:J,Generation_2!$A:$A,$B$182,Generation_2!$B:$B,$H190)-SUMIFS(Generation_2!$C:$C,Generation_2!$A:$A,$B$182,Generation_2!$B:$B,$H190)</f>
        <v>811.42429881323892</v>
      </c>
      <c r="Q190" s="1">
        <f>SUMIFS(Generation_2!K:K,Generation_2!$A:$A,$B$182,Generation_2!$B:$B,$H190)-SUMIFS(Generation_2!$C:$C,Generation_2!$A:$A,$B$182,Generation_2!$B:$B,$H190)</f>
        <v>730.87915408361675</v>
      </c>
      <c r="R190" s="1">
        <f>SUMIFS(Generation_2!L:L,Generation_2!$A:$A,$B$182,Generation_2!$B:$B,$H190)-SUMIFS(Generation_2!$C:$C,Generation_2!$A:$A,$B$182,Generation_2!$B:$B,$H190)</f>
        <v>1888.6441868488596</v>
      </c>
      <c r="S190" s="1">
        <f>SUMIFS(Generation_2!M:M,Generation_2!$A:$A,$B$182,Generation_2!$B:$B,$H190)-SUMIFS(Generation_2!$C:$C,Generation_2!$A:$A,$B$182,Generation_2!$B:$B,$H190)</f>
        <v>1014.9518673511475</v>
      </c>
      <c r="T190" s="1">
        <f>SUMIFS(Generation_2!N:N,Generation_2!$A:$A,$B$182,Generation_2!$B:$B,$H190)-SUMIFS(Generation_2!$C:$C,Generation_2!$A:$A,$B$182,Generation_2!$B:$B,$H190)</f>
        <v>4641.1023398098705</v>
      </c>
      <c r="U190" s="1">
        <f>SUMIFS(Generation_2!O:O,Generation_2!$A:$A,$B$182,Generation_2!$B:$B,$H190)-SUMIFS(Generation_2!$C:$C,Generation_2!$A:$A,$B$182,Generation_2!$B:$B,$H190)</f>
        <v>5666.40802951772</v>
      </c>
      <c r="V190" s="1">
        <f>SUMIFS(Generation_2!P:P,Generation_2!$A:$A,$B$182,Generation_2!$B:$B,$H190)-SUMIFS(Generation_2!$C:$C,Generation_2!$A:$A,$B$182,Generation_2!$B:$B,$H190)</f>
        <v>6122.4433871240062</v>
      </c>
      <c r="W190" s="1">
        <f>SUMIFS(Generation_2!Q:Q,Generation_2!$A:$A,$B$182,Generation_2!$B:$B,$H190)-SUMIFS(Generation_2!$C:$C,Generation_2!$A:$A,$B$182,Generation_2!$B:$B,$H190)</f>
        <v>10950.213241996389</v>
      </c>
      <c r="X190" s="1">
        <f>SUMIFS(Generation_2!R:R,Generation_2!$A:$A,$B$182,Generation_2!$B:$B,$H190)-SUMIFS(Generation_2!$C:$C,Generation_2!$A:$A,$B$182,Generation_2!$B:$B,$H190)</f>
        <v>11702.310656854079</v>
      </c>
      <c r="Y190" s="1">
        <f>SUMIFS(Generation_2!S:S,Generation_2!$A:$A,$B$182,Generation_2!$B:$B,$H190)-SUMIFS(Generation_2!$C:$C,Generation_2!$A:$A,$B$182,Generation_2!$B:$B,$H190)</f>
        <v>12088.541549700647</v>
      </c>
      <c r="Z190" s="1">
        <f>SUMIFS(Generation_2!T:T,Generation_2!$A:$A,$B$182,Generation_2!$B:$B,$H190)-SUMIFS(Generation_2!$C:$C,Generation_2!$A:$A,$B$182,Generation_2!$B:$B,$H190)</f>
        <v>12810.316100004391</v>
      </c>
      <c r="AA190" s="1">
        <f>SUMIFS(Generation_2!U:U,Generation_2!$A:$A,$B$182,Generation_2!$B:$B,$H190)-SUMIFS(Generation_2!$C:$C,Generation_2!$A:$A,$B$182,Generation_2!$B:$B,$H190)</f>
        <v>12931.346661477406</v>
      </c>
      <c r="AB190" s="1">
        <f>SUMIFS(Generation_2!V:V,Generation_2!$A:$A,$B$182,Generation_2!$B:$B,$H190)-SUMIFS(Generation_2!$C:$C,Generation_2!$A:$A,$B$182,Generation_2!$B:$B,$H190)</f>
        <v>14726.252654387879</v>
      </c>
      <c r="AC190" s="1">
        <f>SUMIFS(Generation_2!W:W,Generation_2!$A:$A,$B$182,Generation_2!$B:$B,$H190)-SUMIFS(Generation_2!$C:$C,Generation_2!$A:$A,$B$182,Generation_2!$B:$B,$H190)</f>
        <v>16096.991816463242</v>
      </c>
    </row>
    <row r="191" spans="1:30">
      <c r="H191" s="69" t="s">
        <v>119</v>
      </c>
      <c r="I191" s="1">
        <f>SUMIFS(Generation_2!C:C,Generation_2!$A:$A,$B$182,Generation_2!$B:$B,$H191)-SUMIFS(Generation_2!$C:$C,Generation_2!$A:$A,$B$182,Generation_2!$B:$B,$H191)</f>
        <v>0</v>
      </c>
      <c r="J191" s="1">
        <f>SUMIFS(Generation_2!D:D,Generation_2!$A:$A,$B$182,Generation_2!$B:$B,$H191)-SUMIFS(Generation_2!$C:$C,Generation_2!$A:$A,$B$182,Generation_2!$B:$B,$H191)</f>
        <v>41.686400905517019</v>
      </c>
      <c r="K191" s="1">
        <f>SUMIFS(Generation_2!E:E,Generation_2!$A:$A,$B$182,Generation_2!$B:$B,$H191)-SUMIFS(Generation_2!$C:$C,Generation_2!$A:$A,$B$182,Generation_2!$B:$B,$H191)</f>
        <v>97.923093628477261</v>
      </c>
      <c r="L191" s="1">
        <f>SUMIFS(Generation_2!F:F,Generation_2!$A:$A,$B$182,Generation_2!$B:$B,$H191)-SUMIFS(Generation_2!$C:$C,Generation_2!$A:$A,$B$182,Generation_2!$B:$B,$H191)</f>
        <v>158.14437365228599</v>
      </c>
      <c r="M191" s="1">
        <f>SUMIFS(Generation_2!G:G,Generation_2!$A:$A,$B$182,Generation_2!$B:$B,$H191)-SUMIFS(Generation_2!$C:$C,Generation_2!$A:$A,$B$182,Generation_2!$B:$B,$H191)</f>
        <v>204.99954491626755</v>
      </c>
      <c r="N191" s="1">
        <f>SUMIFS(Generation_2!H:H,Generation_2!$A:$A,$B$182,Generation_2!$B:$B,$H191)-SUMIFS(Generation_2!$C:$C,Generation_2!$A:$A,$B$182,Generation_2!$B:$B,$H191)</f>
        <v>249.80091145985961</v>
      </c>
      <c r="O191" s="1">
        <f>SUMIFS(Generation_2!I:I,Generation_2!$A:$A,$B$182,Generation_2!$B:$B,$H191)-SUMIFS(Generation_2!$C:$C,Generation_2!$A:$A,$B$182,Generation_2!$B:$B,$H191)</f>
        <v>281.16310488319613</v>
      </c>
      <c r="P191" s="1">
        <f>SUMIFS(Generation_2!J:J,Generation_2!$A:$A,$B$182,Generation_2!$B:$B,$H191)-SUMIFS(Generation_2!$C:$C,Generation_2!$A:$A,$B$182,Generation_2!$B:$B,$H191)</f>
        <v>311.07369293374012</v>
      </c>
      <c r="Q191" s="1">
        <f>SUMIFS(Generation_2!K:K,Generation_2!$A:$A,$B$182,Generation_2!$B:$B,$H191)-SUMIFS(Generation_2!$C:$C,Generation_2!$A:$A,$B$182,Generation_2!$B:$B,$H191)</f>
        <v>382.08575088516653</v>
      </c>
      <c r="R191" s="1">
        <f>SUMIFS(Generation_2!L:L,Generation_2!$A:$A,$B$182,Generation_2!$B:$B,$H191)-SUMIFS(Generation_2!$C:$C,Generation_2!$A:$A,$B$182,Generation_2!$B:$B,$H191)</f>
        <v>427.69411988933706</v>
      </c>
      <c r="S191" s="1">
        <f>SUMIFS(Generation_2!M:M,Generation_2!$A:$A,$B$182,Generation_2!$B:$B,$H191)-SUMIFS(Generation_2!$C:$C,Generation_2!$A:$A,$B$182,Generation_2!$B:$B,$H191)</f>
        <v>428.88227970405086</v>
      </c>
      <c r="T191" s="1">
        <f>SUMIFS(Generation_2!N:N,Generation_2!$A:$A,$B$182,Generation_2!$B:$B,$H191)-SUMIFS(Generation_2!$C:$C,Generation_2!$A:$A,$B$182,Generation_2!$B:$B,$H191)</f>
        <v>443.20917977809899</v>
      </c>
      <c r="U191" s="1">
        <f>SUMIFS(Generation_2!O:O,Generation_2!$A:$A,$B$182,Generation_2!$B:$B,$H191)-SUMIFS(Generation_2!$C:$C,Generation_2!$A:$A,$B$182,Generation_2!$B:$B,$H191)</f>
        <v>467.22812424049147</v>
      </c>
      <c r="V191" s="1">
        <f>SUMIFS(Generation_2!P:P,Generation_2!$A:$A,$B$182,Generation_2!$B:$B,$H191)-SUMIFS(Generation_2!$C:$C,Generation_2!$A:$A,$B$182,Generation_2!$B:$B,$H191)</f>
        <v>519.46006277560923</v>
      </c>
      <c r="W191" s="1">
        <f>SUMIFS(Generation_2!Q:Q,Generation_2!$A:$A,$B$182,Generation_2!$B:$B,$H191)-SUMIFS(Generation_2!$C:$C,Generation_2!$A:$A,$B$182,Generation_2!$B:$B,$H191)</f>
        <v>607.72905707549126</v>
      </c>
      <c r="X191" s="1">
        <f>SUMIFS(Generation_2!R:R,Generation_2!$A:$A,$B$182,Generation_2!$B:$B,$H191)-SUMIFS(Generation_2!$C:$C,Generation_2!$A:$A,$B$182,Generation_2!$B:$B,$H191)</f>
        <v>709.74892279733513</v>
      </c>
      <c r="Y191" s="1">
        <f>SUMIFS(Generation_2!S:S,Generation_2!$A:$A,$B$182,Generation_2!$B:$B,$H191)-SUMIFS(Generation_2!$C:$C,Generation_2!$A:$A,$B$182,Generation_2!$B:$B,$H191)</f>
        <v>791.61338963005255</v>
      </c>
      <c r="Z191" s="1">
        <f>SUMIFS(Generation_2!T:T,Generation_2!$A:$A,$B$182,Generation_2!$B:$B,$H191)-SUMIFS(Generation_2!$C:$C,Generation_2!$A:$A,$B$182,Generation_2!$B:$B,$H191)</f>
        <v>874.77395655337546</v>
      </c>
      <c r="AA191" s="1">
        <f>SUMIFS(Generation_2!U:U,Generation_2!$A:$A,$B$182,Generation_2!$B:$B,$H191)-SUMIFS(Generation_2!$C:$C,Generation_2!$A:$A,$B$182,Generation_2!$B:$B,$H191)</f>
        <v>951.59873859468394</v>
      </c>
      <c r="AB191" s="1">
        <f>SUMIFS(Generation_2!V:V,Generation_2!$A:$A,$B$182,Generation_2!$B:$B,$H191)-SUMIFS(Generation_2!$C:$C,Generation_2!$A:$A,$B$182,Generation_2!$B:$B,$H191)</f>
        <v>1033.0364628846214</v>
      </c>
      <c r="AC191" s="1">
        <f>SUMIFS(Generation_2!W:W,Generation_2!$A:$A,$B$182,Generation_2!$B:$B,$H191)-SUMIFS(Generation_2!$C:$C,Generation_2!$A:$A,$B$182,Generation_2!$B:$B,$H191)</f>
        <v>1090.5718656748963</v>
      </c>
    </row>
    <row r="192" spans="1:30">
      <c r="H192" s="69" t="s">
        <v>120</v>
      </c>
      <c r="I192" s="1">
        <f>SUMIFS(Generation_2!C:C,Generation_2!$A:$A,$B$182,Generation_2!$B:$B,$H192)-SUMIFS(Generation_2!$C:$C,Generation_2!$A:$A,$B$182,Generation_2!$B:$B,$H192)</f>
        <v>0</v>
      </c>
      <c r="J192" s="1">
        <f>SUMIFS(Generation_2!D:D,Generation_2!$A:$A,$B$182,Generation_2!$B:$B,$H192)-SUMIFS(Generation_2!$C:$C,Generation_2!$A:$A,$B$182,Generation_2!$B:$B,$H192)</f>
        <v>1154.7275044445669</v>
      </c>
      <c r="K192" s="1">
        <f>SUMIFS(Generation_2!E:E,Generation_2!$A:$A,$B$182,Generation_2!$B:$B,$H192)-SUMIFS(Generation_2!$C:$C,Generation_2!$A:$A,$B$182,Generation_2!$B:$B,$H192)</f>
        <v>1809.6206343035374</v>
      </c>
      <c r="L192" s="1">
        <f>SUMIFS(Generation_2!F:F,Generation_2!$A:$A,$B$182,Generation_2!$B:$B,$H192)-SUMIFS(Generation_2!$C:$C,Generation_2!$A:$A,$B$182,Generation_2!$B:$B,$H192)</f>
        <v>2986.0992177142034</v>
      </c>
      <c r="M192" s="1">
        <f>SUMIFS(Generation_2!G:G,Generation_2!$A:$A,$B$182,Generation_2!$B:$B,$H192)-SUMIFS(Generation_2!$C:$C,Generation_2!$A:$A,$B$182,Generation_2!$B:$B,$H192)</f>
        <v>7989.0897612562803</v>
      </c>
      <c r="N192" s="1">
        <f>SUMIFS(Generation_2!H:H,Generation_2!$A:$A,$B$182,Generation_2!$B:$B,$H192)-SUMIFS(Generation_2!$C:$C,Generation_2!$A:$A,$B$182,Generation_2!$B:$B,$H192)</f>
        <v>10838.25770985214</v>
      </c>
      <c r="O192" s="1">
        <f>SUMIFS(Generation_2!I:I,Generation_2!$A:$A,$B$182,Generation_2!$B:$B,$H192)-SUMIFS(Generation_2!$C:$C,Generation_2!$A:$A,$B$182,Generation_2!$B:$B,$H192)</f>
        <v>10315.298066130676</v>
      </c>
      <c r="P192" s="1">
        <f>SUMIFS(Generation_2!J:J,Generation_2!$A:$A,$B$182,Generation_2!$B:$B,$H192)-SUMIFS(Generation_2!$C:$C,Generation_2!$A:$A,$B$182,Generation_2!$B:$B,$H192)</f>
        <v>16856.710521362587</v>
      </c>
      <c r="Q192" s="1">
        <f>SUMIFS(Generation_2!K:K,Generation_2!$A:$A,$B$182,Generation_2!$B:$B,$H192)-SUMIFS(Generation_2!$C:$C,Generation_2!$A:$A,$B$182,Generation_2!$B:$B,$H192)</f>
        <v>20411.551871344189</v>
      </c>
      <c r="R192" s="1">
        <f>SUMIFS(Generation_2!L:L,Generation_2!$A:$A,$B$182,Generation_2!$B:$B,$H192)-SUMIFS(Generation_2!$C:$C,Generation_2!$A:$A,$B$182,Generation_2!$B:$B,$H192)</f>
        <v>20332.734878585037</v>
      </c>
      <c r="S192" s="1">
        <f>SUMIFS(Generation_2!M:M,Generation_2!$A:$A,$B$182,Generation_2!$B:$B,$H192)-SUMIFS(Generation_2!$C:$C,Generation_2!$A:$A,$B$182,Generation_2!$B:$B,$H192)</f>
        <v>23807.5207385129</v>
      </c>
      <c r="T192" s="1">
        <f>SUMIFS(Generation_2!N:N,Generation_2!$A:$A,$B$182,Generation_2!$B:$B,$H192)-SUMIFS(Generation_2!$C:$C,Generation_2!$A:$A,$B$182,Generation_2!$B:$B,$H192)</f>
        <v>22404.130143447252</v>
      </c>
      <c r="U192" s="1">
        <f>SUMIFS(Generation_2!O:O,Generation_2!$A:$A,$B$182,Generation_2!$B:$B,$H192)-SUMIFS(Generation_2!$C:$C,Generation_2!$A:$A,$B$182,Generation_2!$B:$B,$H192)</f>
        <v>22726.936417063047</v>
      </c>
      <c r="V192" s="1">
        <f>SUMIFS(Generation_2!P:P,Generation_2!$A:$A,$B$182,Generation_2!$B:$B,$H192)-SUMIFS(Generation_2!$C:$C,Generation_2!$A:$A,$B$182,Generation_2!$B:$B,$H192)</f>
        <v>23938.632071033699</v>
      </c>
      <c r="W192" s="1">
        <f>SUMIFS(Generation_2!Q:Q,Generation_2!$A:$A,$B$182,Generation_2!$B:$B,$H192)-SUMIFS(Generation_2!$C:$C,Generation_2!$A:$A,$B$182,Generation_2!$B:$B,$H192)</f>
        <v>38776.975442723182</v>
      </c>
      <c r="X192" s="1">
        <f>SUMIFS(Generation_2!R:R,Generation_2!$A:$A,$B$182,Generation_2!$B:$B,$H192)-SUMIFS(Generation_2!$C:$C,Generation_2!$A:$A,$B$182,Generation_2!$B:$B,$H192)</f>
        <v>44876.686795356916</v>
      </c>
      <c r="Y192" s="1">
        <f>SUMIFS(Generation_2!S:S,Generation_2!$A:$A,$B$182,Generation_2!$B:$B,$H192)-SUMIFS(Generation_2!$C:$C,Generation_2!$A:$A,$B$182,Generation_2!$B:$B,$H192)</f>
        <v>54669.061414830401</v>
      </c>
      <c r="Z192" s="1">
        <f>SUMIFS(Generation_2!T:T,Generation_2!$A:$A,$B$182,Generation_2!$B:$B,$H192)-SUMIFS(Generation_2!$C:$C,Generation_2!$A:$A,$B$182,Generation_2!$B:$B,$H192)</f>
        <v>57013.309438514698</v>
      </c>
      <c r="AA192" s="1">
        <f>SUMIFS(Generation_2!U:U,Generation_2!$A:$A,$B$182,Generation_2!$B:$B,$H192)-SUMIFS(Generation_2!$C:$C,Generation_2!$A:$A,$B$182,Generation_2!$B:$B,$H192)</f>
        <v>55980.05021566854</v>
      </c>
      <c r="AB192" s="1">
        <f>SUMIFS(Generation_2!V:V,Generation_2!$A:$A,$B$182,Generation_2!$B:$B,$H192)-SUMIFS(Generation_2!$C:$C,Generation_2!$A:$A,$B$182,Generation_2!$B:$B,$H192)</f>
        <v>55016.664369729959</v>
      </c>
      <c r="AC192" s="1">
        <f>SUMIFS(Generation_2!W:W,Generation_2!$A:$A,$B$182,Generation_2!$B:$B,$H192)-SUMIFS(Generation_2!$C:$C,Generation_2!$A:$A,$B$182,Generation_2!$B:$B,$H192)</f>
        <v>56346.829193468337</v>
      </c>
    </row>
    <row r="193" spans="8:29">
      <c r="H193" s="69" t="s">
        <v>121</v>
      </c>
      <c r="I193" s="1">
        <f>SUMIFS(Generation_2!C:C,Generation_2!$A:$A,$B$182,Generation_2!$B:$B,$H193)-SUMIFS(Generation_2!$C:$C,Generation_2!$A:$A,$B$182,Generation_2!$B:$B,$H193)</f>
        <v>0</v>
      </c>
      <c r="J193" s="1">
        <f>SUMIFS(Generation_2!D:D,Generation_2!$A:$A,$B$182,Generation_2!$B:$B,$H193)-SUMIFS(Generation_2!$C:$C,Generation_2!$A:$A,$B$182,Generation_2!$B:$B,$H193)</f>
        <v>2609.5231455561425</v>
      </c>
      <c r="K193" s="1">
        <f>SUMIFS(Generation_2!E:E,Generation_2!$A:$A,$B$182,Generation_2!$B:$B,$H193)-SUMIFS(Generation_2!$C:$C,Generation_2!$A:$A,$B$182,Generation_2!$B:$B,$H193)</f>
        <v>2195.9283718217303</v>
      </c>
      <c r="L193" s="1">
        <f>SUMIFS(Generation_2!F:F,Generation_2!$A:$A,$B$182,Generation_2!$B:$B,$H193)-SUMIFS(Generation_2!$C:$C,Generation_2!$A:$A,$B$182,Generation_2!$B:$B,$H193)</f>
        <v>2328.8569134662102</v>
      </c>
      <c r="M193" s="1">
        <f>SUMIFS(Generation_2!G:G,Generation_2!$A:$A,$B$182,Generation_2!$B:$B,$H193)-SUMIFS(Generation_2!$C:$C,Generation_2!$A:$A,$B$182,Generation_2!$B:$B,$H193)</f>
        <v>3140.7903478973549</v>
      </c>
      <c r="N193" s="1">
        <f>SUMIFS(Generation_2!H:H,Generation_2!$A:$A,$B$182,Generation_2!$B:$B,$H193)-SUMIFS(Generation_2!$C:$C,Generation_2!$A:$A,$B$182,Generation_2!$B:$B,$H193)</f>
        <v>4865.1208216544073</v>
      </c>
      <c r="O193" s="1">
        <f>SUMIFS(Generation_2!I:I,Generation_2!$A:$A,$B$182,Generation_2!$B:$B,$H193)-SUMIFS(Generation_2!$C:$C,Generation_2!$A:$A,$B$182,Generation_2!$B:$B,$H193)</f>
        <v>8862.281569156803</v>
      </c>
      <c r="P193" s="1">
        <f>SUMIFS(Generation_2!J:J,Generation_2!$A:$A,$B$182,Generation_2!$B:$B,$H193)-SUMIFS(Generation_2!$C:$C,Generation_2!$A:$A,$B$182,Generation_2!$B:$B,$H193)</f>
        <v>6442.7335096579736</v>
      </c>
      <c r="Q193" s="1">
        <f>SUMIFS(Generation_2!K:K,Generation_2!$A:$A,$B$182,Generation_2!$B:$B,$H193)-SUMIFS(Generation_2!$C:$C,Generation_2!$A:$A,$B$182,Generation_2!$B:$B,$H193)</f>
        <v>8507.1630453453035</v>
      </c>
      <c r="R193" s="1">
        <f>SUMIFS(Generation_2!L:L,Generation_2!$A:$A,$B$182,Generation_2!$B:$B,$H193)-SUMIFS(Generation_2!$C:$C,Generation_2!$A:$A,$B$182,Generation_2!$B:$B,$H193)</f>
        <v>9597.9709633444436</v>
      </c>
      <c r="S193" s="1">
        <f>SUMIFS(Generation_2!M:M,Generation_2!$A:$A,$B$182,Generation_2!$B:$B,$H193)-SUMIFS(Generation_2!$C:$C,Generation_2!$A:$A,$B$182,Generation_2!$B:$B,$H193)</f>
        <v>10248.039107767971</v>
      </c>
      <c r="T193" s="1">
        <f>SUMIFS(Generation_2!N:N,Generation_2!$A:$A,$B$182,Generation_2!$B:$B,$H193)-SUMIFS(Generation_2!$C:$C,Generation_2!$A:$A,$B$182,Generation_2!$B:$B,$H193)</f>
        <v>23218.479205388288</v>
      </c>
      <c r="U193" s="1">
        <f>SUMIFS(Generation_2!O:O,Generation_2!$A:$A,$B$182,Generation_2!$B:$B,$H193)-SUMIFS(Generation_2!$C:$C,Generation_2!$A:$A,$B$182,Generation_2!$B:$B,$H193)</f>
        <v>23232.903175939031</v>
      </c>
      <c r="V193" s="1">
        <f>SUMIFS(Generation_2!P:P,Generation_2!$A:$A,$B$182,Generation_2!$B:$B,$H193)-SUMIFS(Generation_2!$C:$C,Generation_2!$A:$A,$B$182,Generation_2!$B:$B,$H193)</f>
        <v>22776.626430456203</v>
      </c>
      <c r="W193" s="1">
        <f>SUMIFS(Generation_2!Q:Q,Generation_2!$A:$A,$B$182,Generation_2!$B:$B,$H193)-SUMIFS(Generation_2!$C:$C,Generation_2!$A:$A,$B$182,Generation_2!$B:$B,$H193)</f>
        <v>32441.099698515445</v>
      </c>
      <c r="X193" s="1">
        <f>SUMIFS(Generation_2!R:R,Generation_2!$A:$A,$B$182,Generation_2!$B:$B,$H193)-SUMIFS(Generation_2!$C:$C,Generation_2!$A:$A,$B$182,Generation_2!$B:$B,$H193)</f>
        <v>32668.844760772412</v>
      </c>
      <c r="Y193" s="1">
        <f>SUMIFS(Generation_2!S:S,Generation_2!$A:$A,$B$182,Generation_2!$B:$B,$H193)-SUMIFS(Generation_2!$C:$C,Generation_2!$A:$A,$B$182,Generation_2!$B:$B,$H193)</f>
        <v>34906.345625743023</v>
      </c>
      <c r="Z193" s="1">
        <f>SUMIFS(Generation_2!T:T,Generation_2!$A:$A,$B$182,Generation_2!$B:$B,$H193)-SUMIFS(Generation_2!$C:$C,Generation_2!$A:$A,$B$182,Generation_2!$B:$B,$H193)</f>
        <v>28882.0641052022</v>
      </c>
      <c r="AA193" s="1">
        <f>SUMIFS(Generation_2!U:U,Generation_2!$A:$A,$B$182,Generation_2!$B:$B,$H193)-SUMIFS(Generation_2!$C:$C,Generation_2!$A:$A,$B$182,Generation_2!$B:$B,$H193)</f>
        <v>31816.689444007756</v>
      </c>
      <c r="AB193" s="1">
        <f>SUMIFS(Generation_2!V:V,Generation_2!$A:$A,$B$182,Generation_2!$B:$B,$H193)-SUMIFS(Generation_2!$C:$C,Generation_2!$A:$A,$B$182,Generation_2!$B:$B,$H193)</f>
        <v>37871.021380447492</v>
      </c>
      <c r="AC193" s="1">
        <f>SUMIFS(Generation_2!W:W,Generation_2!$A:$A,$B$182,Generation_2!$B:$B,$H193)-SUMIFS(Generation_2!$C:$C,Generation_2!$A:$A,$B$182,Generation_2!$B:$B,$H193)</f>
        <v>39487.905998834394</v>
      </c>
    </row>
    <row r="194" spans="8:29">
      <c r="H194" s="69" t="s">
        <v>122</v>
      </c>
      <c r="I194" s="1">
        <f>SUMIFS(Generation_2!C:C,Generation_2!$A:$A,$B$182,Generation_2!$B:$B,$H194)-SUMIFS(Generation_2!$C:$C,Generation_2!$A:$A,$B$182,Generation_2!$B:$B,$H194)</f>
        <v>0</v>
      </c>
      <c r="J194" s="1">
        <f>SUMIFS(Generation_2!D:D,Generation_2!$A:$A,$B$182,Generation_2!$B:$B,$H194)-SUMIFS(Generation_2!$C:$C,Generation_2!$A:$A,$B$182,Generation_2!$B:$B,$H194)</f>
        <v>932.09605344500233</v>
      </c>
      <c r="K194" s="1">
        <f>SUMIFS(Generation_2!E:E,Generation_2!$A:$A,$B$182,Generation_2!$B:$B,$H194)-SUMIFS(Generation_2!$C:$C,Generation_2!$A:$A,$B$182,Generation_2!$B:$B,$H194)</f>
        <v>1698.7420977050024</v>
      </c>
      <c r="L194" s="1">
        <f>SUMIFS(Generation_2!F:F,Generation_2!$A:$A,$B$182,Generation_2!$B:$B,$H194)-SUMIFS(Generation_2!$C:$C,Generation_2!$A:$A,$B$182,Generation_2!$B:$B,$H194)</f>
        <v>2200.6998617790014</v>
      </c>
      <c r="M194" s="1">
        <f>SUMIFS(Generation_2!G:G,Generation_2!$A:$A,$B$182,Generation_2!$B:$B,$H194)-SUMIFS(Generation_2!$C:$C,Generation_2!$A:$A,$B$182,Generation_2!$B:$B,$H194)</f>
        <v>2637.1892954375035</v>
      </c>
      <c r="N194" s="1">
        <f>SUMIFS(Generation_2!H:H,Generation_2!$A:$A,$B$182,Generation_2!$B:$B,$H194)-SUMIFS(Generation_2!$C:$C,Generation_2!$A:$A,$B$182,Generation_2!$B:$B,$H194)</f>
        <v>3064.477739904898</v>
      </c>
      <c r="O194" s="1">
        <f>SUMIFS(Generation_2!I:I,Generation_2!$A:$A,$B$182,Generation_2!$B:$B,$H194)-SUMIFS(Generation_2!$C:$C,Generation_2!$A:$A,$B$182,Generation_2!$B:$B,$H194)</f>
        <v>3518.7754783273049</v>
      </c>
      <c r="P194" s="1">
        <f>SUMIFS(Generation_2!J:J,Generation_2!$A:$A,$B$182,Generation_2!$B:$B,$H194)-SUMIFS(Generation_2!$C:$C,Generation_2!$A:$A,$B$182,Generation_2!$B:$B,$H194)</f>
        <v>3998.9083309789021</v>
      </c>
      <c r="Q194" s="1">
        <f>SUMIFS(Generation_2!K:K,Generation_2!$A:$A,$B$182,Generation_2!$B:$B,$H194)-SUMIFS(Generation_2!$C:$C,Generation_2!$A:$A,$B$182,Generation_2!$B:$B,$H194)</f>
        <v>4495.9557627180038</v>
      </c>
      <c r="R194" s="1">
        <f>SUMIFS(Generation_2!L:L,Generation_2!$A:$A,$B$182,Generation_2!$B:$B,$H194)-SUMIFS(Generation_2!$C:$C,Generation_2!$A:$A,$B$182,Generation_2!$B:$B,$H194)</f>
        <v>4943.3664789625</v>
      </c>
      <c r="S194" s="1">
        <f>SUMIFS(Generation_2!M:M,Generation_2!$A:$A,$B$182,Generation_2!$B:$B,$H194)-SUMIFS(Generation_2!$C:$C,Generation_2!$A:$A,$B$182,Generation_2!$B:$B,$H194)</f>
        <v>5439.5852237596991</v>
      </c>
      <c r="T194" s="1">
        <f>SUMIFS(Generation_2!N:N,Generation_2!$A:$A,$B$182,Generation_2!$B:$B,$H194)-SUMIFS(Generation_2!$C:$C,Generation_2!$A:$A,$B$182,Generation_2!$B:$B,$H194)</f>
        <v>6114.5257778826999</v>
      </c>
      <c r="U194" s="1">
        <f>SUMIFS(Generation_2!O:O,Generation_2!$A:$A,$B$182,Generation_2!$B:$B,$H194)-SUMIFS(Generation_2!$C:$C,Generation_2!$A:$A,$B$182,Generation_2!$B:$B,$H194)</f>
        <v>7086.0723870061993</v>
      </c>
      <c r="V194" s="1">
        <f>SUMIFS(Generation_2!P:P,Generation_2!$A:$A,$B$182,Generation_2!$B:$B,$H194)-SUMIFS(Generation_2!$C:$C,Generation_2!$A:$A,$B$182,Generation_2!$B:$B,$H194)</f>
        <v>8441.2290825547025</v>
      </c>
      <c r="W194" s="1">
        <f>SUMIFS(Generation_2!Q:Q,Generation_2!$A:$A,$B$182,Generation_2!$B:$B,$H194)-SUMIFS(Generation_2!$C:$C,Generation_2!$A:$A,$B$182,Generation_2!$B:$B,$H194)</f>
        <v>10528.8883082805</v>
      </c>
      <c r="X194" s="1">
        <f>SUMIFS(Generation_2!R:R,Generation_2!$A:$A,$B$182,Generation_2!$B:$B,$H194)-SUMIFS(Generation_2!$C:$C,Generation_2!$A:$A,$B$182,Generation_2!$B:$B,$H194)</f>
        <v>12375.338138033203</v>
      </c>
      <c r="Y194" s="1">
        <f>SUMIFS(Generation_2!S:S,Generation_2!$A:$A,$B$182,Generation_2!$B:$B,$H194)-SUMIFS(Generation_2!$C:$C,Generation_2!$A:$A,$B$182,Generation_2!$B:$B,$H194)</f>
        <v>13570.018047760906</v>
      </c>
      <c r="Z194" s="1">
        <f>SUMIFS(Generation_2!T:T,Generation_2!$A:$A,$B$182,Generation_2!$B:$B,$H194)-SUMIFS(Generation_2!$C:$C,Generation_2!$A:$A,$B$182,Generation_2!$B:$B,$H194)</f>
        <v>14636.222351277102</v>
      </c>
      <c r="AA194" s="1">
        <f>SUMIFS(Generation_2!U:U,Generation_2!$A:$A,$B$182,Generation_2!$B:$B,$H194)-SUMIFS(Generation_2!$C:$C,Generation_2!$A:$A,$B$182,Generation_2!$B:$B,$H194)</f>
        <v>15628.432071799703</v>
      </c>
      <c r="AB194" s="1">
        <f>SUMIFS(Generation_2!V:V,Generation_2!$A:$A,$B$182,Generation_2!$B:$B,$H194)-SUMIFS(Generation_2!$C:$C,Generation_2!$A:$A,$B$182,Generation_2!$B:$B,$H194)</f>
        <v>16888.3398429029</v>
      </c>
      <c r="AC194" s="1">
        <f>SUMIFS(Generation_2!W:W,Generation_2!$A:$A,$B$182,Generation_2!$B:$B,$H194)-SUMIFS(Generation_2!$C:$C,Generation_2!$A:$A,$B$182,Generation_2!$B:$B,$H194)</f>
        <v>18533.358049808605</v>
      </c>
    </row>
    <row r="196" spans="8:29">
      <c r="H196" s="69" t="s">
        <v>124</v>
      </c>
      <c r="I196" s="1">
        <f>SUMIFS(Generation_2!C:C,Generation_2!$A:$A,$B$182,Generation_2!$B:$B,$H196)-SUMIFS(Generation_2!$C:$C,Generation_2!$A:$A,$B$182,Generation_2!$B:$B,$H196)</f>
        <v>0</v>
      </c>
      <c r="J196" s="1">
        <f>SUMIFS(Generation_2!D:D,Generation_2!$A:$A,$B$182,Generation_2!$B:$B,$H196)-SUMIFS(Generation_2!$C:$C,Generation_2!$A:$A,$B$182,Generation_2!$B:$B,$H196)</f>
        <v>-0.13821430193199105</v>
      </c>
      <c r="K196" s="1">
        <f>SUMIFS(Generation_2!E:E,Generation_2!$A:$A,$B$182,Generation_2!$B:$B,$H196)-SUMIFS(Generation_2!$C:$C,Generation_2!$A:$A,$B$182,Generation_2!$B:$B,$H196)</f>
        <v>3.3320667675089399E-3</v>
      </c>
      <c r="L196" s="1">
        <f>SUMIFS(Generation_2!F:F,Generation_2!$A:$A,$B$182,Generation_2!$B:$B,$H196)-SUMIFS(Generation_2!$C:$C,Generation_2!$A:$A,$B$182,Generation_2!$B:$B,$H196)</f>
        <v>0.44391993086717085</v>
      </c>
      <c r="M196" s="1">
        <f>SUMIFS(Generation_2!G:G,Generation_2!$A:$A,$B$182,Generation_2!$B:$B,$H196)-SUMIFS(Generation_2!$C:$C,Generation_2!$A:$A,$B$182,Generation_2!$B:$B,$H196)</f>
        <v>0.46522352952620905</v>
      </c>
      <c r="N196" s="1">
        <f>SUMIFS(Generation_2!H:H,Generation_2!$A:$A,$B$182,Generation_2!$B:$B,$H196)-SUMIFS(Generation_2!$C:$C,Generation_2!$A:$A,$B$182,Generation_2!$B:$B,$H196)</f>
        <v>-0.13821430193199105</v>
      </c>
      <c r="O196" s="1">
        <f>SUMIFS(Generation_2!I:I,Generation_2!$A:$A,$B$182,Generation_2!$B:$B,$H196)-SUMIFS(Generation_2!$C:$C,Generation_2!$A:$A,$B$182,Generation_2!$B:$B,$H196)</f>
        <v>6.7079960284708945E-2</v>
      </c>
      <c r="P196" s="1">
        <f>SUMIFS(Generation_2!J:J,Generation_2!$A:$A,$B$182,Generation_2!$B:$B,$H196)-SUMIFS(Generation_2!$C:$C,Generation_2!$A:$A,$B$182,Generation_2!$B:$B,$H196)</f>
        <v>8.6467133000908941E-2</v>
      </c>
      <c r="Q196" s="1">
        <f>SUMIFS(Generation_2!K:K,Generation_2!$A:$A,$B$182,Generation_2!$B:$B,$H196)-SUMIFS(Generation_2!$C:$C,Generation_2!$A:$A,$B$182,Generation_2!$B:$B,$H196)</f>
        <v>1.4297224456142259</v>
      </c>
      <c r="R196" s="1">
        <f>SUMIFS(Generation_2!L:L,Generation_2!$A:$A,$B$182,Generation_2!$B:$B,$H196)-SUMIFS(Generation_2!$C:$C,Generation_2!$A:$A,$B$182,Generation_2!$B:$B,$H196)</f>
        <v>-0.13821430193199105</v>
      </c>
      <c r="S196" s="1">
        <f>SUMIFS(Generation_2!M:M,Generation_2!$A:$A,$B$182,Generation_2!$B:$B,$H196)-SUMIFS(Generation_2!$C:$C,Generation_2!$A:$A,$B$182,Generation_2!$B:$B,$H196)</f>
        <v>0.14129746702670901</v>
      </c>
      <c r="T196" s="1">
        <f>SUMIFS(Generation_2!N:N,Generation_2!$A:$A,$B$182,Generation_2!$B:$B,$H196)-SUMIFS(Generation_2!$C:$C,Generation_2!$A:$A,$B$182,Generation_2!$B:$B,$H196)</f>
        <v>0.15939262542370894</v>
      </c>
      <c r="U196" s="1">
        <f>SUMIFS(Generation_2!O:O,Generation_2!$A:$A,$B$182,Generation_2!$B:$B,$H196)-SUMIFS(Generation_2!$C:$C,Generation_2!$A:$A,$B$182,Generation_2!$B:$B,$H196)</f>
        <v>0.67345595633107713</v>
      </c>
      <c r="V196" s="1">
        <f>SUMIFS(Generation_2!P:P,Generation_2!$A:$A,$B$182,Generation_2!$B:$B,$H196)-SUMIFS(Generation_2!$C:$C,Generation_2!$A:$A,$B$182,Generation_2!$B:$B,$H196)</f>
        <v>1.1371113096125798</v>
      </c>
      <c r="W196" s="1">
        <f>SUMIFS(Generation_2!Q:Q,Generation_2!$A:$A,$B$182,Generation_2!$B:$B,$H196)-SUMIFS(Generation_2!$C:$C,Generation_2!$A:$A,$B$182,Generation_2!$B:$B,$H196)</f>
        <v>2.9450787606297104</v>
      </c>
      <c r="X196" s="1">
        <f>SUMIFS(Generation_2!R:R,Generation_2!$A:$A,$B$182,Generation_2!$B:$B,$H196)-SUMIFS(Generation_2!$C:$C,Generation_2!$A:$A,$B$182,Generation_2!$B:$B,$H196)</f>
        <v>3.5209541895662602</v>
      </c>
      <c r="Y196" s="1">
        <f>SUMIFS(Generation_2!S:S,Generation_2!$A:$A,$B$182,Generation_2!$B:$B,$H196)-SUMIFS(Generation_2!$C:$C,Generation_2!$A:$A,$B$182,Generation_2!$B:$B,$H196)</f>
        <v>1.5164314270011756</v>
      </c>
      <c r="Z196" s="1">
        <f>SUMIFS(Generation_2!T:T,Generation_2!$A:$A,$B$182,Generation_2!$B:$B,$H196)-SUMIFS(Generation_2!$C:$C,Generation_2!$A:$A,$B$182,Generation_2!$B:$B,$H196)</f>
        <v>4.4821281448324441</v>
      </c>
      <c r="AA196" s="1">
        <f>SUMIFS(Generation_2!U:U,Generation_2!$A:$A,$B$182,Generation_2!$B:$B,$H196)-SUMIFS(Generation_2!$C:$C,Generation_2!$A:$A,$B$182,Generation_2!$B:$B,$H196)</f>
        <v>4.527769962284891</v>
      </c>
      <c r="AB196" s="1">
        <f>SUMIFS(Generation_2!V:V,Generation_2!$A:$A,$B$182,Generation_2!$B:$B,$H196)-SUMIFS(Generation_2!$C:$C,Generation_2!$A:$A,$B$182,Generation_2!$B:$B,$H196)</f>
        <v>1.6626409126504136</v>
      </c>
      <c r="AC196" s="1">
        <f>SUMIFS(Generation_2!W:W,Generation_2!$A:$A,$B$182,Generation_2!$B:$B,$H196)-SUMIFS(Generation_2!$C:$C,Generation_2!$A:$A,$B$182,Generation_2!$B:$B,$H196)</f>
        <v>4.5564714675183779</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2" customWidth="1"/>
    <col min="9" max="9" width="20.59765625" style="2" customWidth="1"/>
    <col min="10" max="10" width="11.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4" thickBot="1">
      <c r="A2" s="40" t="str">
        <f>"Comparison - "&amp;CaseName_1&amp;" vs. "&amp;CaseName_2</f>
        <v>Comparison - Central with TRET (Counterfactual) vs. Central with TRET (DP3)</v>
      </c>
      <c r="B2" s="40"/>
      <c r="C2" s="40"/>
      <c r="D2" s="40"/>
      <c r="E2" s="40"/>
      <c r="F2" s="40"/>
      <c r="G2" s="40"/>
      <c r="H2" s="8"/>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A5" s="41" t="s">
        <v>314</v>
      </c>
      <c r="B5" s="41"/>
      <c r="C5" s="41"/>
      <c r="I5" s="18"/>
    </row>
    <row r="6" spans="1:30" ht="17.399999999999999" thickBot="1">
      <c r="A6" s="41" t="s">
        <v>315</v>
      </c>
      <c r="G6" s="18"/>
    </row>
    <row r="7" spans="1:30" ht="17.399999999999999" thickBot="1">
      <c r="A7" s="93" t="s">
        <v>71</v>
      </c>
      <c r="B7" s="95" t="str">
        <f>CaseName_1</f>
        <v>Central with TRET (Counterfactual)</v>
      </c>
      <c r="C7" s="94"/>
      <c r="D7" s="94"/>
      <c r="E7" s="94"/>
      <c r="F7" s="94"/>
      <c r="I7" s="28"/>
    </row>
    <row r="8" spans="1:30" ht="17.399999999999999" thickBot="1">
      <c r="A8" s="93" t="s">
        <v>72</v>
      </c>
      <c r="B8" s="95" t="str">
        <f>CaseName_2</f>
        <v>Central with TRET (DP3)</v>
      </c>
      <c r="C8" s="94"/>
      <c r="D8" s="94"/>
      <c r="E8" s="94"/>
      <c r="F8" s="94"/>
      <c r="J8" s="29"/>
      <c r="K8" s="29"/>
      <c r="L8" s="29"/>
      <c r="M8" s="29"/>
      <c r="N8" s="29"/>
      <c r="O8" s="29"/>
      <c r="P8" s="29"/>
      <c r="Q8" s="29"/>
      <c r="R8" s="29"/>
      <c r="S8" s="29"/>
      <c r="T8" s="29"/>
      <c r="U8" s="29"/>
      <c r="V8" s="29"/>
      <c r="W8" s="29"/>
      <c r="X8" s="29"/>
      <c r="Y8" s="29"/>
      <c r="Z8" s="29"/>
      <c r="AA8" s="29"/>
      <c r="AB8" s="29"/>
      <c r="AC8" s="29"/>
      <c r="AD8" s="29"/>
    </row>
    <row r="9" spans="1:30" s="63" customFormat="1" ht="27.6"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E12" s="43"/>
      <c r="H12" s="9"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B13" s="43"/>
      <c r="E13" s="43"/>
      <c r="F13" s="42"/>
      <c r="H13" s="7" t="s">
        <v>101</v>
      </c>
      <c r="I13" s="30">
        <f t="shared" ref="I13:I20" si="0">NPV(WACC,J13:AD13)/(1+WACC)^2</f>
        <v>831.76649599985399</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0</v>
      </c>
      <c r="M13" s="14">
        <f>SUMIFS(BuildCost_1!F:F,BuildCost_1!$A:$A,$B$10)/1000-SUMIFS(BuildCost_2!F:F,BuildCost_2!$A:$A,$B$10)/1000</f>
        <v>36.123829382605436</v>
      </c>
      <c r="N13" s="14">
        <f>SUMIFS(BuildCost_1!G:G,BuildCost_1!$A:$A,$B$10)/1000-SUMIFS(BuildCost_2!G:G,BuildCost_2!$A:$A,$B$10)/1000</f>
        <v>40.782095005432211</v>
      </c>
      <c r="O13" s="14">
        <f>SUMIFS(BuildCost_1!H:H,BuildCost_1!$A:$A,$B$10)/1000-SUMIFS(BuildCost_2!H:H,BuildCost_2!$A:$A,$B$10)/1000</f>
        <v>47.735387794664916</v>
      </c>
      <c r="P13" s="14">
        <f>SUMIFS(BuildCost_1!I:I,BuildCost_1!$A:$A,$B$10)/1000-SUMIFS(BuildCost_2!I:I,BuildCost_2!$A:$A,$B$10)/1000</f>
        <v>62.154928848826899</v>
      </c>
      <c r="Q13" s="14">
        <f>SUMIFS(BuildCost_1!J:J,BuildCost_1!$A:$A,$B$10)/1000-SUMIFS(BuildCost_2!J:J,BuildCost_2!$A:$A,$B$10)/1000</f>
        <v>96.652697932774117</v>
      </c>
      <c r="R13" s="14">
        <f>SUMIFS(BuildCost_1!K:K,BuildCost_1!$A:$A,$B$10)/1000-SUMIFS(BuildCost_2!K:K,BuildCost_2!$A:$A,$B$10)/1000</f>
        <v>244.54618504111659</v>
      </c>
      <c r="S13" s="14">
        <f>SUMIFS(BuildCost_1!L:L,BuildCost_1!$A:$A,$B$10)/1000-SUMIFS(BuildCost_2!L:L,BuildCost_2!$A:$A,$B$10)/1000</f>
        <v>229.22026725151341</v>
      </c>
      <c r="T13" s="14">
        <f>SUMIFS(BuildCost_1!M:M,BuildCost_1!$A:$A,$B$10)/1000-SUMIFS(BuildCost_2!M:M,BuildCost_2!$A:$A,$B$10)/1000</f>
        <v>286.75146924728256</v>
      </c>
      <c r="U13" s="14">
        <f>SUMIFS(BuildCost_1!N:N,BuildCost_1!$A:$A,$B$10)/1000-SUMIFS(BuildCost_2!N:N,BuildCost_2!$A:$A,$B$10)/1000</f>
        <v>341.5835548944824</v>
      </c>
      <c r="V13" s="14">
        <f>SUMIFS(BuildCost_1!O:O,BuildCost_1!$A:$A,$B$10)/1000-SUMIFS(BuildCost_2!O:O,BuildCost_2!$A:$A,$B$10)/1000</f>
        <v>272.66828012122733</v>
      </c>
      <c r="W13" s="14">
        <f>SUMIFS(BuildCost_1!P:P,BuildCost_1!$A:$A,$B$10)/1000-SUMIFS(BuildCost_2!P:P,BuildCost_2!$A:$A,$B$10)/1000</f>
        <v>332.88049950689151</v>
      </c>
      <c r="X13" s="14">
        <f>SUMIFS(BuildCost_1!Q:Q,BuildCost_1!$A:$A,$B$10)/1000-SUMIFS(BuildCost_2!Q:Q,BuildCost_2!$A:$A,$B$10)/1000</f>
        <v>376.11162161530547</v>
      </c>
      <c r="Y13" s="14">
        <f>SUMIFS(BuildCost_1!R:R,BuildCost_1!$A:$A,$B$10)/1000-SUMIFS(BuildCost_2!R:R,BuildCost_2!$A:$A,$B$10)/1000</f>
        <v>249.29402780767532</v>
      </c>
      <c r="Z13" s="14">
        <f>SUMIFS(BuildCost_1!S:S,BuildCost_1!$A:$A,$B$10)/1000-SUMIFS(BuildCost_2!S:S,BuildCost_2!$A:$A,$B$10)/1000</f>
        <v>-83.658118940403256</v>
      </c>
      <c r="AA13" s="14">
        <f>SUMIFS(BuildCost_1!T:T,BuildCost_1!$A:$A,$B$10)/1000-SUMIFS(BuildCost_2!T:T,BuildCost_2!$A:$A,$B$10)/1000</f>
        <v>-152.2384176821588</v>
      </c>
      <c r="AB13" s="14">
        <f>SUMIFS(BuildCost_1!U:U,BuildCost_1!$A:$A,$B$10)/1000-SUMIFS(BuildCost_2!U:U,BuildCost_2!$A:$A,$B$10)/1000</f>
        <v>-83.441199877310282</v>
      </c>
      <c r="AC13" s="14">
        <f>SUMIFS(BuildCost_1!V:V,BuildCost_1!$A:$A,$B$10)/1000-SUMIFS(BuildCost_2!V:V,BuildCost_2!$A:$A,$B$10)/1000</f>
        <v>-433.99219257607456</v>
      </c>
      <c r="AD13" s="14">
        <f>SUMIFS(BuildCost_1!W:W,BuildCost_1!$A:$A,$B$10)/1000-SUMIFS(BuildCost_2!W:W,BuildCost_2!$A:$A,$B$10)/1000</f>
        <v>-493.96796265618468</v>
      </c>
    </row>
    <row r="14" spans="1:30">
      <c r="E14" s="43"/>
      <c r="F14" s="42"/>
      <c r="G14" s="10"/>
      <c r="H14" s="7" t="s">
        <v>102</v>
      </c>
      <c r="I14" s="30">
        <f t="shared" si="0"/>
        <v>669.96410464695202</v>
      </c>
      <c r="J14" s="14">
        <f>SUMIFS(FOMCost_1!C:C,FOMCost_1!$A:$A,$B$10)/1000-SUMIFS(FOMCost_2!C:C,FOMCost_2!$A:$A,$B$10)/1000</f>
        <v>-3.092281986027956E-11</v>
      </c>
      <c r="K14" s="14">
        <f>SUMIFS(FOMCost_1!D:D,FOMCost_1!$A:$A,$B$10)/1000-SUMIFS(FOMCost_2!D:D,FOMCost_2!$A:$A,$B$10)/1000</f>
        <v>-3.8335201679728925E-9</v>
      </c>
      <c r="L14" s="14">
        <f>SUMIFS(FOMCost_1!E:E,FOMCost_1!$A:$A,$B$10)/1000-SUMIFS(FOMCost_2!E:E,FOMCost_2!$A:$A,$B$10)/1000</f>
        <v>-3.5925040720030665E-11</v>
      </c>
      <c r="M14" s="14">
        <f>SUMIFS(FOMCost_1!F:F,FOMCost_1!$A:$A,$B$10)/1000-SUMIFS(FOMCost_2!F:F,FOMCost_2!$A:$A,$B$10)/1000</f>
        <v>1.3171114001024762</v>
      </c>
      <c r="N14" s="14">
        <f>SUMIFS(FOMCost_1!G:G,FOMCost_1!$A:$A,$B$10)/1000-SUMIFS(FOMCost_2!G:G,FOMCost_2!$A:$A,$B$10)/1000</f>
        <v>1.4003113452135949</v>
      </c>
      <c r="O14" s="14">
        <f>SUMIFS(FOMCost_1!H:H,FOMCost_1!$A:$A,$B$10)/1000-SUMIFS(FOMCost_2!H:H,FOMCost_2!$A:$A,$B$10)/1000</f>
        <v>2.7242710524515132</v>
      </c>
      <c r="P14" s="14">
        <f>SUMIFS(FOMCost_1!I:I,FOMCost_1!$A:$A,$B$10)/1000-SUMIFS(FOMCost_2!I:I,FOMCost_2!$A:$A,$B$10)/1000</f>
        <v>6.1858064428793114</v>
      </c>
      <c r="Q14" s="14">
        <f>SUMIFS(FOMCost_1!J:J,FOMCost_1!$A:$A,$B$10)/1000-SUMIFS(FOMCost_2!J:J,FOMCost_2!$A:$A,$B$10)/1000</f>
        <v>9.6802347719340105</v>
      </c>
      <c r="R14" s="14">
        <f>SUMIFS(FOMCost_1!K:K,FOMCost_1!$A:$A,$B$10)/1000-SUMIFS(FOMCost_2!K:K,FOMCost_2!$A:$A,$B$10)/1000</f>
        <v>15.302057170114949</v>
      </c>
      <c r="S14" s="14">
        <f>SUMIFS(FOMCost_1!L:L,FOMCost_1!$A:$A,$B$10)/1000-SUMIFS(FOMCost_2!L:L,FOMCost_2!$A:$A,$B$10)/1000</f>
        <v>9.1306331091450375</v>
      </c>
      <c r="T14" s="14">
        <f>SUMIFS(FOMCost_1!M:M,FOMCost_1!$A:$A,$B$10)/1000-SUMIFS(FOMCost_2!M:M,FOMCost_2!$A:$A,$B$10)/1000</f>
        <v>-6.4815791685609838</v>
      </c>
      <c r="U14" s="14">
        <f>SUMIFS(FOMCost_1!N:N,FOMCost_1!$A:$A,$B$10)/1000-SUMIFS(FOMCost_2!N:N,FOMCost_2!$A:$A,$B$10)/1000</f>
        <v>-65.214737440314821</v>
      </c>
      <c r="V14" s="14">
        <f>SUMIFS(FOMCost_1!O:O,FOMCost_1!$A:$A,$B$10)/1000-SUMIFS(FOMCost_2!O:O,FOMCost_2!$A:$A,$B$10)/1000</f>
        <v>-68.731980354935331</v>
      </c>
      <c r="W14" s="14">
        <f>SUMIFS(FOMCost_1!P:P,FOMCost_1!$A:$A,$B$10)/1000-SUMIFS(FOMCost_2!P:P,FOMCost_2!$A:$A,$B$10)/1000</f>
        <v>-67.308750289915679</v>
      </c>
      <c r="X14" s="14">
        <f>SUMIFS(FOMCost_1!Q:Q,FOMCost_1!$A:$A,$B$10)/1000-SUMIFS(FOMCost_2!Q:Q,FOMCost_2!$A:$A,$B$10)/1000</f>
        <v>196.77768593480005</v>
      </c>
      <c r="Y14" s="14">
        <f>SUMIFS(FOMCost_1!R:R,FOMCost_1!$A:$A,$B$10)/1000-SUMIFS(FOMCost_2!R:R,FOMCost_2!$A:$A,$B$10)/1000</f>
        <v>332.83650152343989</v>
      </c>
      <c r="Z14" s="14">
        <f>SUMIFS(FOMCost_1!S:S,FOMCost_1!$A:$A,$B$10)/1000-SUMIFS(FOMCost_2!S:S,FOMCost_2!$A:$A,$B$10)/1000</f>
        <v>561.417591908742</v>
      </c>
      <c r="AA14" s="14">
        <f>SUMIFS(FOMCost_1!T:T,FOMCost_1!$A:$A,$B$10)/1000-SUMIFS(FOMCost_2!T:T,FOMCost_2!$A:$A,$B$10)/1000</f>
        <v>906.65323431860998</v>
      </c>
      <c r="AB14" s="14">
        <f>SUMIFS(FOMCost_1!U:U,FOMCost_1!$A:$A,$B$10)/1000-SUMIFS(FOMCost_2!U:U,FOMCost_2!$A:$A,$B$10)/1000</f>
        <v>292.85689603622677</v>
      </c>
      <c r="AC14" s="14">
        <f>SUMIFS(FOMCost_1!V:V,FOMCost_1!$A:$A,$B$10)/1000-SUMIFS(FOMCost_2!V:V,FOMCost_2!$A:$A,$B$10)/1000</f>
        <v>158.25362396979381</v>
      </c>
      <c r="AD14" s="14">
        <f>SUMIFS(FOMCost_1!W:W,FOMCost_1!$A:$A,$B$10)/1000-SUMIFS(FOMCost_2!W:W,FOMCost_2!$A:$A,$B$10)/1000</f>
        <v>-260.86060881987805</v>
      </c>
    </row>
    <row r="15" spans="1:30">
      <c r="E15" s="43"/>
      <c r="F15" s="42"/>
      <c r="G15" s="42"/>
      <c r="H15" s="7" t="s">
        <v>103</v>
      </c>
      <c r="I15" s="30">
        <f t="shared" si="0"/>
        <v>10083.600678020803</v>
      </c>
      <c r="J15" s="14">
        <f>SUMIFS(FuelCost_1!C:C,FuelCost_1!$A:$A,$B$10)/1000-SUMIFS(FuelCost_2!C:C,FuelCost_2!$A:$A,$B$10)/1000</f>
        <v>-8.7989059920801083E-5</v>
      </c>
      <c r="K15" s="14">
        <f>SUMIFS(FuelCost_1!D:D,FuelCost_1!$A:$A,$B$10)/1000-SUMIFS(FuelCost_2!D:D,FuelCost_2!$A:$A,$B$10)/1000</f>
        <v>6.0577051104032762</v>
      </c>
      <c r="L15" s="14">
        <f>SUMIFS(FuelCost_1!E:E,FuelCost_1!$A:$A,$B$10)/1000-SUMIFS(FuelCost_2!E:E,FuelCost_2!$A:$A,$B$10)/1000</f>
        <v>8.6460603689793061</v>
      </c>
      <c r="M15" s="14">
        <f>SUMIFS(FuelCost_1!F:F,FuelCost_1!$A:$A,$B$10)/1000-SUMIFS(FuelCost_2!F:F,FuelCost_2!$A:$A,$B$10)/1000</f>
        <v>121.46969267192435</v>
      </c>
      <c r="N15" s="14">
        <f>SUMIFS(FuelCost_1!G:G,FuelCost_1!$A:$A,$B$10)/1000-SUMIFS(FuelCost_2!G:G,FuelCost_2!$A:$A,$B$10)/1000</f>
        <v>148.42370961991855</v>
      </c>
      <c r="O15" s="14">
        <f>SUMIFS(FuelCost_1!H:H,FuelCost_1!$A:$A,$B$10)/1000-SUMIFS(FuelCost_2!H:H,FuelCost_2!$A:$A,$B$10)/1000</f>
        <v>154.73960208023846</v>
      </c>
      <c r="P15" s="14">
        <f>SUMIFS(FuelCost_1!I:I,FuelCost_1!$A:$A,$B$10)/1000-SUMIFS(FuelCost_2!I:I,FuelCost_2!$A:$A,$B$10)/1000</f>
        <v>132.84867882148455</v>
      </c>
      <c r="Q15" s="14">
        <f>SUMIFS(FuelCost_1!J:J,FuelCost_1!$A:$A,$B$10)/1000-SUMIFS(FuelCost_2!J:J,FuelCost_2!$A:$A,$B$10)/1000</f>
        <v>174.91330704673192</v>
      </c>
      <c r="R15" s="14">
        <f>SUMIFS(FuelCost_1!K:K,FuelCost_1!$A:$A,$B$10)/1000-SUMIFS(FuelCost_2!K:K,FuelCost_2!$A:$A,$B$10)/1000</f>
        <v>187.80363675535182</v>
      </c>
      <c r="S15" s="14">
        <f>SUMIFS(FuelCost_1!L:L,FuelCost_1!$A:$A,$B$10)/1000-SUMIFS(FuelCost_2!L:L,FuelCost_2!$A:$A,$B$10)/1000</f>
        <v>213.17688332085299</v>
      </c>
      <c r="T15" s="14">
        <f>SUMIFS(FuelCost_1!M:M,FuelCost_1!$A:$A,$B$10)/1000-SUMIFS(FuelCost_2!M:M,FuelCost_2!$A:$A,$B$10)/1000</f>
        <v>285.30393823793429</v>
      </c>
      <c r="U15" s="14">
        <f>SUMIFS(FuelCost_1!N:N,FuelCost_1!$A:$A,$B$10)/1000-SUMIFS(FuelCost_2!N:N,FuelCost_2!$A:$A,$B$10)/1000</f>
        <v>1640.9106783573757</v>
      </c>
      <c r="V15" s="14">
        <f>SUMIFS(FuelCost_1!O:O,FuelCost_1!$A:$A,$B$10)/1000-SUMIFS(FuelCost_2!O:O,FuelCost_2!$A:$A,$B$10)/1000</f>
        <v>1630.8287181909996</v>
      </c>
      <c r="W15" s="14">
        <f>SUMIFS(FuelCost_1!P:P,FuelCost_1!$A:$A,$B$10)/1000-SUMIFS(FuelCost_2!P:P,FuelCost_2!$A:$A,$B$10)/1000</f>
        <v>1555.533330037149</v>
      </c>
      <c r="X15" s="14">
        <f>SUMIFS(FuelCost_1!Q:Q,FuelCost_1!$A:$A,$B$10)/1000-SUMIFS(FuelCost_2!Q:Q,FuelCost_2!$A:$A,$B$10)/1000</f>
        <v>1855.7912358049934</v>
      </c>
      <c r="Y15" s="14">
        <f>SUMIFS(FuelCost_1!R:R,FuelCost_1!$A:$A,$B$10)/1000-SUMIFS(FuelCost_2!R:R,FuelCost_2!$A:$A,$B$10)/1000</f>
        <v>2227.7624566309087</v>
      </c>
      <c r="Z15" s="14">
        <f>SUMIFS(FuelCost_1!S:S,FuelCost_1!$A:$A,$B$10)/1000-SUMIFS(FuelCost_2!S:S,FuelCost_2!$A:$A,$B$10)/1000</f>
        <v>3596.8516433807054</v>
      </c>
      <c r="AA15" s="14">
        <f>SUMIFS(FuelCost_1!T:T,FuelCost_1!$A:$A,$B$10)/1000-SUMIFS(FuelCost_2!T:T,FuelCost_2!$A:$A,$B$10)/1000</f>
        <v>3396.7434936815771</v>
      </c>
      <c r="AB15" s="14">
        <f>SUMIFS(FuelCost_1!U:U,FuelCost_1!$A:$A,$B$10)/1000-SUMIFS(FuelCost_2!U:U,FuelCost_2!$A:$A,$B$10)/1000</f>
        <v>3702.8388478159964</v>
      </c>
      <c r="AC15" s="14">
        <f>SUMIFS(FuelCost_1!V:V,FuelCost_1!$A:$A,$B$10)/1000-SUMIFS(FuelCost_2!V:V,FuelCost_2!$A:$A,$B$10)/1000</f>
        <v>4126.1457362616929</v>
      </c>
      <c r="AD15" s="14">
        <f>SUMIFS(FuelCost_1!W:W,FuelCost_1!$A:$A,$B$10)/1000-SUMIFS(FuelCost_2!W:W,FuelCost_2!$A:$A,$B$10)/1000</f>
        <v>4326.1514067389617</v>
      </c>
    </row>
    <row r="16" spans="1:30">
      <c r="E16" s="43"/>
      <c r="F16" s="42"/>
      <c r="G16" s="42"/>
      <c r="H16" s="7" t="s">
        <v>104</v>
      </c>
      <c r="I16" s="30">
        <f t="shared" si="0"/>
        <v>495.17758015449033</v>
      </c>
      <c r="J16" s="14">
        <f>SUMIFS(VOMCost_1!C:C,VOMCost_1!$A:$A,$B$10)/1000-SUMIFS(VOMCost_2!C:C,VOMCost_2!$A:$A,$B$10)/1000</f>
        <v>2.8129405495747051E-4</v>
      </c>
      <c r="K16" s="14">
        <f>SUMIFS(VOMCost_1!D:D,VOMCost_1!$A:$A,$B$10)/1000-SUMIFS(VOMCost_2!D:D,VOMCost_2!$A:$A,$B$10)/1000</f>
        <v>-0.36766262233004454</v>
      </c>
      <c r="L16" s="14">
        <f>SUMIFS(VOMCost_1!E:E,VOMCost_1!$A:$A,$B$10)/1000-SUMIFS(VOMCost_2!E:E,VOMCost_2!$A:$A,$B$10)/1000</f>
        <v>8.8284645718204047E-2</v>
      </c>
      <c r="M16" s="14">
        <f>SUMIFS(VOMCost_1!F:F,VOMCost_1!$A:$A,$B$10)/1000-SUMIFS(VOMCost_2!F:F,VOMCost_2!$A:$A,$B$10)/1000</f>
        <v>-1.9685853844932808</v>
      </c>
      <c r="N16" s="14">
        <f>SUMIFS(VOMCost_1!G:G,VOMCost_1!$A:$A,$B$10)/1000-SUMIFS(VOMCost_2!G:G,VOMCost_2!$A:$A,$B$10)/1000</f>
        <v>-1.560574436170441</v>
      </c>
      <c r="O16" s="14">
        <f>SUMIFS(VOMCost_1!H:H,VOMCost_1!$A:$A,$B$10)/1000-SUMIFS(VOMCost_2!H:H,VOMCost_2!$A:$A,$B$10)/1000</f>
        <v>-4.5001885144058633</v>
      </c>
      <c r="P16" s="14">
        <f>SUMIFS(VOMCost_1!I:I,VOMCost_1!$A:$A,$B$10)/1000-SUMIFS(VOMCost_2!I:I,VOMCost_2!$A:$A,$B$10)/1000</f>
        <v>-3.4466726692849079</v>
      </c>
      <c r="Q16" s="14">
        <f>SUMIFS(VOMCost_1!J:J,VOMCost_1!$A:$A,$B$10)/1000-SUMIFS(VOMCost_2!J:J,VOMCost_2!$A:$A,$B$10)/1000</f>
        <v>-1.9873685717777789</v>
      </c>
      <c r="R16" s="14">
        <f>SUMIFS(VOMCost_1!K:K,VOMCost_1!$A:$A,$B$10)/1000-SUMIFS(VOMCost_2!K:K,VOMCost_2!$A:$A,$B$10)/1000</f>
        <v>-0.96410708007510948</v>
      </c>
      <c r="S16" s="14">
        <f>SUMIFS(VOMCost_1!L:L,VOMCost_1!$A:$A,$B$10)/1000-SUMIFS(VOMCost_2!L:L,VOMCost_2!$A:$A,$B$10)/1000</f>
        <v>1.7042358673101035</v>
      </c>
      <c r="T16" s="14">
        <f>SUMIFS(VOMCost_1!M:M,VOMCost_1!$A:$A,$B$10)/1000-SUMIFS(VOMCost_2!M:M,VOMCost_2!$A:$A,$B$10)/1000</f>
        <v>-7.5186025084934727</v>
      </c>
      <c r="U16" s="14">
        <f>SUMIFS(VOMCost_1!N:N,VOMCost_1!$A:$A,$B$10)/1000-SUMIFS(VOMCost_2!N:N,VOMCost_2!$A:$A,$B$10)/1000</f>
        <v>55.698404510057344</v>
      </c>
      <c r="V16" s="14">
        <f>SUMIFS(VOMCost_1!O:O,VOMCost_1!$A:$A,$B$10)/1000-SUMIFS(VOMCost_2!O:O,VOMCost_2!$A:$A,$B$10)/1000</f>
        <v>50.573833263781694</v>
      </c>
      <c r="W16" s="14">
        <f>SUMIFS(VOMCost_1!P:P,VOMCost_1!$A:$A,$B$10)/1000-SUMIFS(VOMCost_2!P:P,VOMCost_2!$A:$A,$B$10)/1000</f>
        <v>59.763017964504002</v>
      </c>
      <c r="X16" s="14">
        <f>SUMIFS(VOMCost_1!Q:Q,VOMCost_1!$A:$A,$B$10)/1000-SUMIFS(VOMCost_2!Q:Q,VOMCost_2!$A:$A,$B$10)/1000</f>
        <v>112.6359095997982</v>
      </c>
      <c r="Y16" s="14">
        <f>SUMIFS(VOMCost_1!R:R,VOMCost_1!$A:$A,$B$10)/1000-SUMIFS(VOMCost_2!R:R,VOMCost_2!$A:$A,$B$10)/1000</f>
        <v>130.68390829332247</v>
      </c>
      <c r="Z16" s="14">
        <f>SUMIFS(VOMCost_1!S:S,VOMCost_1!$A:$A,$B$10)/1000-SUMIFS(VOMCost_2!S:S,VOMCost_2!$A:$A,$B$10)/1000</f>
        <v>209.45994041647612</v>
      </c>
      <c r="AA16" s="14">
        <f>SUMIFS(VOMCost_1!T:T,VOMCost_1!$A:$A,$B$10)/1000-SUMIFS(VOMCost_2!T:T,VOMCost_2!$A:$A,$B$10)/1000</f>
        <v>191.94605920197432</v>
      </c>
      <c r="AB16" s="14">
        <f>SUMIFS(VOMCost_1!U:U,VOMCost_1!$A:$A,$B$10)/1000-SUMIFS(VOMCost_2!U:U,VOMCost_2!$A:$A,$B$10)/1000</f>
        <v>225.8471079729245</v>
      </c>
      <c r="AC16" s="14">
        <f>SUMIFS(VOMCost_1!V:V,VOMCost_1!$A:$A,$B$10)/1000-SUMIFS(VOMCost_2!V:V,VOMCost_2!$A:$A,$B$10)/1000</f>
        <v>265.90474538628803</v>
      </c>
      <c r="AD16" s="14">
        <f>SUMIFS(VOMCost_1!W:W,VOMCost_1!$A:$A,$B$10)/1000-SUMIFS(VOMCost_2!W:W,VOMCost_2!$A:$A,$B$10)/1000</f>
        <v>273.57402636520885</v>
      </c>
    </row>
    <row r="17" spans="1:60">
      <c r="E17" s="43"/>
      <c r="F17" s="42"/>
      <c r="G17" s="42"/>
      <c r="H17" s="7" t="s">
        <v>105</v>
      </c>
      <c r="I17" s="14">
        <f t="shared" si="0"/>
        <v>-737.13654249864237</v>
      </c>
      <c r="J17" s="14">
        <f>SUMIFS(REZTxCost_1!C:C,REZTxCost_1!$A:$A,$B$10)/1000-SUMIFS(REZTxCost_2!C:C,REZTxCost_2!$A:$A,$B$10)/1000</f>
        <v>0</v>
      </c>
      <c r="K17" s="14">
        <f>SUMIFS(REZTxCost_1!D:D,REZTxCost_1!$A:$A,$B$10)/1000-SUMIFS(REZTxCost_2!D:D,REZTxCost_2!$A:$A,$B$10)/1000</f>
        <v>-0.41947499999996629</v>
      </c>
      <c r="L17" s="14">
        <f>SUMIFS(REZTxCost_1!E:E,REZTxCost_1!$A:$A,$B$10)/1000-SUMIFS(REZTxCost_2!E:E,REZTxCost_2!$A:$A,$B$10)/1000</f>
        <v>-0.41947500000005633</v>
      </c>
      <c r="M17" s="14">
        <f>SUMIFS(REZTxCost_1!F:F,REZTxCost_1!$A:$A,$B$10)/1000-SUMIFS(REZTxCost_2!F:F,REZTxCost_2!$A:$A,$B$10)/1000</f>
        <v>-0.41947499999996629</v>
      </c>
      <c r="N17" s="14">
        <f>SUMIFS(REZTxCost_1!G:G,REZTxCost_1!$A:$A,$B$10)/1000-SUMIFS(REZTxCost_2!G:G,REZTxCost_2!$A:$A,$B$10)/1000</f>
        <v>-0.41947499999996629</v>
      </c>
      <c r="O17" s="14">
        <f>SUMIFS(REZTxCost_1!H:H,REZTxCost_1!$A:$A,$B$10)/1000-SUMIFS(REZTxCost_2!H:H,REZTxCost_2!$A:$A,$B$10)/1000</f>
        <v>-0.86151205379967477</v>
      </c>
      <c r="P17" s="14">
        <f>SUMIFS(REZTxCost_1!I:I,REZTxCost_1!$A:$A,$B$10)/1000-SUMIFS(REZTxCost_2!I:I,REZTxCost_2!$A:$A,$B$10)/1000</f>
        <v>-2.3862462391709505</v>
      </c>
      <c r="Q17" s="14">
        <f>SUMIFS(REZTxCost_1!J:J,REZTxCost_1!$A:$A,$B$10)/1000-SUMIFS(REZTxCost_2!J:J,REZTxCost_2!$A:$A,$B$10)/1000</f>
        <v>-16.022098357135651</v>
      </c>
      <c r="R17" s="14">
        <f>SUMIFS(REZTxCost_1!K:K,REZTxCost_1!$A:$A,$B$10)/1000-SUMIFS(REZTxCost_2!K:K,REZTxCost_2!$A:$A,$B$10)/1000</f>
        <v>-37.250467978943824</v>
      </c>
      <c r="S17" s="14">
        <f>SUMIFS(REZTxCost_1!L:L,REZTxCost_1!$A:$A,$B$10)/1000-SUMIFS(REZTxCost_2!L:L,REZTxCost_2!$A:$A,$B$10)/1000</f>
        <v>-38.82166795639084</v>
      </c>
      <c r="T17" s="14">
        <f>SUMIFS(REZTxCost_1!M:M,REZTxCost_1!$A:$A,$B$10)/1000-SUMIFS(REZTxCost_2!M:M,REZTxCost_2!$A:$A,$B$10)/1000</f>
        <v>-32.175219165132361</v>
      </c>
      <c r="U17" s="14">
        <f>SUMIFS(REZTxCost_1!N:N,REZTxCost_1!$A:$A,$B$10)/1000-SUMIFS(REZTxCost_2!N:N,REZTxCost_2!$A:$A,$B$10)/1000</f>
        <v>-33.76067037528631</v>
      </c>
      <c r="V17" s="14">
        <f>SUMIFS(REZTxCost_1!O:O,REZTxCost_1!$A:$A,$B$10)/1000-SUMIFS(REZTxCost_2!O:O,REZTxCost_2!$A:$A,$B$10)/1000</f>
        <v>-33.76067037528631</v>
      </c>
      <c r="W17" s="14">
        <f>SUMIFS(REZTxCost_1!P:P,REZTxCost_1!$A:$A,$B$10)/1000-SUMIFS(REZTxCost_2!P:P,REZTxCost_2!$A:$A,$B$10)/1000</f>
        <v>-34.236829035092249</v>
      </c>
      <c r="X17" s="14">
        <f>SUMIFS(REZTxCost_1!Q:Q,REZTxCost_1!$A:$A,$B$10)/1000-SUMIFS(REZTxCost_2!Q:Q,REZTxCost_2!$A:$A,$B$10)/1000</f>
        <v>-127.65909622376599</v>
      </c>
      <c r="Y17" s="14">
        <f>SUMIFS(REZTxCost_1!R:R,REZTxCost_1!$A:$A,$B$10)/1000-SUMIFS(REZTxCost_2!R:R,REZTxCost_2!$A:$A,$B$10)/1000</f>
        <v>-134.33334722448939</v>
      </c>
      <c r="Z17" s="14">
        <f>SUMIFS(REZTxCost_1!S:S,REZTxCost_1!$A:$A,$B$10)/1000-SUMIFS(REZTxCost_2!S:S,REZTxCost_2!$A:$A,$B$10)/1000</f>
        <v>-313.5826056363743</v>
      </c>
      <c r="AA17" s="14">
        <f>SUMIFS(REZTxCost_1!T:T,REZTxCost_1!$A:$A,$B$10)/1000-SUMIFS(REZTxCost_2!T:T,REZTxCost_2!$A:$A,$B$10)/1000</f>
        <v>-313.5826056363743</v>
      </c>
      <c r="AB17" s="14">
        <f>SUMIFS(REZTxCost_1!U:U,REZTxCost_1!$A:$A,$B$10)/1000-SUMIFS(REZTxCost_2!U:U,REZTxCost_2!$A:$A,$B$10)/1000</f>
        <v>-345.35010002271707</v>
      </c>
      <c r="AC17" s="14">
        <f>SUMIFS(REZTxCost_1!V:V,REZTxCost_1!$A:$A,$B$10)/1000-SUMIFS(REZTxCost_2!V:V,REZTxCost_2!$A:$A,$B$10)/1000</f>
        <v>-403.67651514417344</v>
      </c>
      <c r="AD17" s="14">
        <f>SUMIFS(REZTxCost_1!W:W,REZTxCost_1!$A:$A,$B$10)/1000-SUMIFS(REZTxCost_2!W:W,REZTxCost_2!$A:$A,$B$10)/1000</f>
        <v>-403.67651514417344</v>
      </c>
    </row>
    <row r="18" spans="1:60">
      <c r="E18" s="43"/>
      <c r="F18" s="42"/>
      <c r="G18" s="42"/>
      <c r="H18" s="7" t="s">
        <v>106</v>
      </c>
      <c r="I18" s="30">
        <f t="shared" si="0"/>
        <v>124.30625207880112</v>
      </c>
      <c r="J18" s="14">
        <f>SUMIFS(DSPCost_1!C:C,DSPCost_1!$A:$A,$B$10)/1000-SUMIFS(DSPCost_2!C:C,DSPCost_2!$A:$A,$B$10)/1000</f>
        <v>4.1105082893011513E-8</v>
      </c>
      <c r="K18" s="14">
        <f>SUMIFS(DSPCost_1!D:D,DSPCost_1!$A:$A,$B$10)/1000-SUMIFS(DSPCost_2!D:D,DSPCost_2!$A:$A,$B$10)/1000</f>
        <v>0</v>
      </c>
      <c r="L18" s="14">
        <f>SUMIFS(DSPCost_1!E:E,DSPCost_1!$A:$A,$B$10)/1000-SUMIFS(DSPCost_2!E:E,DSPCost_2!$A:$A,$B$10)/1000</f>
        <v>3.4047758037012636</v>
      </c>
      <c r="M18" s="14">
        <f>SUMIFS(DSPCost_1!F:F,DSPCost_1!$A:$A,$B$10)/1000-SUMIFS(DSPCost_2!F:F,DSPCost_2!$A:$A,$B$10)/1000</f>
        <v>11.019074307149056</v>
      </c>
      <c r="N18" s="14">
        <f>SUMIFS(DSPCost_1!G:G,DSPCost_1!$A:$A,$B$10)/1000-SUMIFS(DSPCost_2!G:G,DSPCost_2!$A:$A,$B$10)/1000</f>
        <v>10.021610397803615</v>
      </c>
      <c r="O18" s="14">
        <f>SUMIFS(DSPCost_1!H:H,DSPCost_1!$A:$A,$B$10)/1000-SUMIFS(DSPCost_2!H:H,DSPCost_2!$A:$A,$B$10)/1000</f>
        <v>0</v>
      </c>
      <c r="P18" s="14">
        <f>SUMIFS(DSPCost_1!I:I,DSPCost_1!$A:$A,$B$10)/1000-SUMIFS(DSPCost_2!I:I,DSPCost_2!$A:$A,$B$10)/1000</f>
        <v>3.01782565458549</v>
      </c>
      <c r="Q18" s="14">
        <f>SUMIFS(DSPCost_1!J:J,DSPCost_1!$A:$A,$B$10)/1000-SUMIFS(DSPCost_2!J:J,DSPCost_2!$A:$A,$B$10)/1000</f>
        <v>6.1692656051440338</v>
      </c>
      <c r="R18" s="14">
        <f>SUMIFS(DSPCost_1!K:K,DSPCost_1!$A:$A,$B$10)/1000-SUMIFS(DSPCost_2!K:K,DSPCost_2!$A:$A,$B$10)/1000</f>
        <v>23.048670188929393</v>
      </c>
      <c r="S18" s="14">
        <f>SUMIFS(DSPCost_1!L:L,DSPCost_1!$A:$A,$B$10)/1000-SUMIFS(DSPCost_2!L:L,DSPCost_2!$A:$A,$B$10)/1000</f>
        <v>0</v>
      </c>
      <c r="T18" s="14">
        <f>SUMIFS(DSPCost_1!M:M,DSPCost_1!$A:$A,$B$10)/1000-SUMIFS(DSPCost_2!M:M,DSPCost_2!$A:$A,$B$10)/1000</f>
        <v>4.1088230036928897</v>
      </c>
      <c r="U18" s="14">
        <f>SUMIFS(DSPCost_1!N:N,DSPCost_1!$A:$A,$B$10)/1000-SUMIFS(DSPCost_2!N:N,DSPCost_2!$A:$A,$B$10)/1000</f>
        <v>4.3748218321287906</v>
      </c>
      <c r="V18" s="14">
        <f>SUMIFS(DSPCost_1!O:O,DSPCost_1!$A:$A,$B$10)/1000-SUMIFS(DSPCost_2!O:O,DSPCost_2!$A:$A,$B$10)/1000</f>
        <v>2.8875690945672421</v>
      </c>
      <c r="W18" s="14">
        <f>SUMIFS(DSPCost_1!P:P,DSPCost_1!$A:$A,$B$10)/1000-SUMIFS(DSPCost_2!P:P,DSPCost_2!$A:$A,$B$10)/1000</f>
        <v>-8.8559999013930693</v>
      </c>
      <c r="X18" s="14">
        <f>SUMIFS(DSPCost_1!Q:Q,DSPCost_1!$A:$A,$B$10)/1000-SUMIFS(DSPCost_2!Q:Q,DSPCost_2!$A:$A,$B$10)/1000</f>
        <v>12.850868412665882</v>
      </c>
      <c r="Y18" s="14">
        <f>SUMIFS(DSPCost_1!R:R,DSPCost_1!$A:$A,$B$10)/1000-SUMIFS(DSPCost_2!R:R,DSPCost_2!$A:$A,$B$10)/1000</f>
        <v>43.504629709026275</v>
      </c>
      <c r="Z18" s="14">
        <f>SUMIFS(DSPCost_1!S:S,DSPCost_1!$A:$A,$B$10)/1000-SUMIFS(DSPCost_2!S:S,DSPCost_2!$A:$A,$B$10)/1000</f>
        <v>11.653738172462747</v>
      </c>
      <c r="AA18" s="14">
        <f>SUMIFS(DSPCost_1!T:T,DSPCost_1!$A:$A,$B$10)/1000-SUMIFS(DSPCost_2!T:T,DSPCost_2!$A:$A,$B$10)/1000</f>
        <v>67.919033967437187</v>
      </c>
      <c r="AB18" s="14">
        <f>SUMIFS(DSPCost_1!U:U,DSPCost_1!$A:$A,$B$10)/1000-SUMIFS(DSPCost_2!U:U,DSPCost_2!$A:$A,$B$10)/1000</f>
        <v>71.918734415952329</v>
      </c>
      <c r="AC18" s="14">
        <f>SUMIFS(DSPCost_1!V:V,DSPCost_1!$A:$A,$B$10)/1000-SUMIFS(DSPCost_2!V:V,DSPCost_2!$A:$A,$B$10)/1000</f>
        <v>7.7307183279717222</v>
      </c>
      <c r="AD18" s="14">
        <f>SUMIFS(DSPCost_1!W:W,DSPCost_1!$A:$A,$B$10)/1000-SUMIFS(DSPCost_2!W:W,DSPCost_2!$A:$A,$B$10)/1000</f>
        <v>69.011880810920431</v>
      </c>
    </row>
    <row r="19" spans="1:60">
      <c r="E19" s="43"/>
      <c r="F19" s="42"/>
      <c r="G19" s="42"/>
      <c r="H19" s="7" t="s">
        <v>107</v>
      </c>
      <c r="I19" s="30">
        <f t="shared" si="0"/>
        <v>-9.3361385973145765</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0</v>
      </c>
      <c r="M19" s="14">
        <f>SUMIFS(RehabCost_1!F:F,RehabCost_1!$A:$A,$B$10)/1000-SUMIFS(RehabCost_2!F:F,RehabCost_2!$A:$A,$B$10)/1000</f>
        <v>0</v>
      </c>
      <c r="N19" s="14">
        <f>SUMIFS(RehabCost_1!G:G,RehabCost_1!$A:$A,$B$10)/1000-SUMIFS(RehabCost_2!G:G,RehabCost_2!$A:$A,$B$10)/1000</f>
        <v>0</v>
      </c>
      <c r="O19" s="14">
        <f>SUMIFS(RehabCost_1!H:H,RehabCost_1!$A:$A,$B$10)/1000-SUMIFS(RehabCost_2!H:H,RehabCost_2!$A:$A,$B$10)/1000</f>
        <v>0</v>
      </c>
      <c r="P19" s="14">
        <f>SUMIFS(RehabCost_1!I:I,RehabCost_1!$A:$A,$B$10)/1000-SUMIFS(RehabCost_2!I:I,RehabCost_2!$A:$A,$B$10)/1000</f>
        <v>0</v>
      </c>
      <c r="Q19" s="14">
        <f>SUMIFS(RehabCost_1!J:J,RehabCost_1!$A:$A,$B$10)/1000-SUMIFS(RehabCost_2!J:J,RehabCost_2!$A:$A,$B$10)/1000</f>
        <v>0</v>
      </c>
      <c r="R19" s="14">
        <f>SUMIFS(RehabCost_1!K:K,RehabCost_1!$A:$A,$B$10)/1000-SUMIFS(RehabCost_2!K:K,RehabCost_2!$A:$A,$B$10)/1000</f>
        <v>1.6254375623248052E-9</v>
      </c>
      <c r="S19" s="14">
        <f>SUMIFS(RehabCost_1!L:L,RehabCost_1!$A:$A,$B$10)/1000-SUMIFS(RehabCost_2!L:L,RehabCost_2!$A:$A,$B$10)/1000</f>
        <v>-1.6254517731795204E-9</v>
      </c>
      <c r="T19" s="14">
        <f>SUMIFS(RehabCost_1!M:M,RehabCost_1!$A:$A,$B$10)/1000-SUMIFS(RehabCost_2!M:M,RehabCost_2!$A:$A,$B$10)/1000</f>
        <v>0</v>
      </c>
      <c r="U19" s="14">
        <f>SUMIFS(RehabCost_1!N:N,RehabCost_1!$A:$A,$B$10)/1000-SUMIFS(RehabCost_2!N:N,RehabCost_2!$A:$A,$B$10)/1000</f>
        <v>0</v>
      </c>
      <c r="V19" s="14">
        <f>SUMIFS(RehabCost_1!O:O,RehabCost_1!$A:$A,$B$10)/1000-SUMIFS(RehabCost_2!O:O,RehabCost_2!$A:$A,$B$10)/1000</f>
        <v>0</v>
      </c>
      <c r="W19" s="14">
        <f>SUMIFS(RehabCost_1!P:P,RehabCost_1!$A:$A,$B$10)/1000-SUMIFS(RehabCost_2!P:P,RehabCost_2!$A:$A,$B$10)/1000</f>
        <v>0</v>
      </c>
      <c r="X19" s="14">
        <f>SUMIFS(RehabCost_1!Q:Q,RehabCost_1!$A:$A,$B$10)/1000-SUMIFS(RehabCost_2!Q:Q,RehabCost_2!$A:$A,$B$10)/1000</f>
        <v>-3.4227734344788132</v>
      </c>
      <c r="Y19" s="14">
        <f>SUMIFS(RehabCost_1!R:R,RehabCost_1!$A:$A,$B$10)/1000-SUMIFS(RehabCost_2!R:R,RehabCost_2!$A:$A,$B$10)/1000</f>
        <v>-2.7172496187794621</v>
      </c>
      <c r="Z19" s="14">
        <f>SUMIFS(RehabCost_1!S:S,RehabCost_1!$A:$A,$B$10)/1000-SUMIFS(RehabCost_2!S:S,RehabCost_2!$A:$A,$B$10)/1000</f>
        <v>-6.3615094772775933</v>
      </c>
      <c r="AA19" s="14">
        <f>SUMIFS(RehabCost_1!T:T,RehabCost_1!$A:$A,$B$10)/1000-SUMIFS(RehabCost_2!T:T,RehabCost_2!$A:$A,$B$10)/1000</f>
        <v>-9.9341248120651322</v>
      </c>
      <c r="AB19" s="14">
        <f>SUMIFS(RehabCost_1!U:U,RehabCost_1!$A:$A,$B$10)/1000-SUMIFS(RehabCost_2!U:U,RehabCost_2!$A:$A,$B$10)/1000</f>
        <v>-3.3129323320320481</v>
      </c>
      <c r="AC19" s="14">
        <f>SUMIFS(RehabCost_1!V:V,RehabCost_1!$A:$A,$B$10)/1000-SUMIFS(RehabCost_2!V:V,RehabCost_2!$A:$A,$B$10)/1000</f>
        <v>-2.7707645831364598</v>
      </c>
      <c r="AD19" s="14">
        <f>SUMIFS(RehabCost_1!W:W,RehabCost_1!$A:$A,$B$10)/1000-SUMIFS(RehabCost_2!W:W,RehabCost_2!$A:$A,$B$10)/1000</f>
        <v>0</v>
      </c>
    </row>
    <row r="20" spans="1:60">
      <c r="E20" s="43"/>
      <c r="F20" s="42"/>
      <c r="G20" s="42"/>
      <c r="H20" s="7" t="s">
        <v>108</v>
      </c>
      <c r="I20" s="30">
        <f t="shared" si="0"/>
        <v>-3814.0054932391881</v>
      </c>
      <c r="J20" s="14">
        <f>SUMIFS(ICTxCost_1!C:C,ICTxCost_1!$A:$A,$B$10)/1000-SUMIFS(ICTxCost_2!C:C,ICTxCost_2!$A:$A,$B$10)/1000</f>
        <v>0</v>
      </c>
      <c r="K20" s="14">
        <f>SUMIFS(ICTxCost_1!D:D,ICTxCost_1!$A:$A,$B$10)/1000-SUMIFS(ICTxCost_2!D:D,ICTxCost_2!$A:$A,$B$10)/1000</f>
        <v>-7.6188444818851693</v>
      </c>
      <c r="L20" s="14">
        <f>SUMIFS(ICTxCost_1!E:E,ICTxCost_1!$A:$A,$B$10)/1000-SUMIFS(ICTxCost_2!E:E,ICTxCost_2!$A:$A,$B$10)/1000</f>
        <v>-7.6188444818851693</v>
      </c>
      <c r="M20" s="14">
        <f>SUMIFS(ICTxCost_1!F:F,ICTxCost_1!$A:$A,$B$10)/1000-SUMIFS(ICTxCost_2!F:F,ICTxCost_2!$A:$A,$B$10)/1000</f>
        <v>-137.11408751951836</v>
      </c>
      <c r="N20" s="14">
        <f>SUMIFS(ICTxCost_1!G:G,ICTxCost_1!$A:$A,$B$10)/1000-SUMIFS(ICTxCost_2!G:G,ICTxCost_2!$A:$A,$B$10)/1000</f>
        <v>-289.49097715722178</v>
      </c>
      <c r="O20" s="14">
        <f>SUMIFS(ICTxCost_1!H:H,ICTxCost_1!$A:$A,$B$10)/1000-SUMIFS(ICTxCost_2!H:H,ICTxCost_2!$A:$A,$B$10)/1000</f>
        <v>-289.49097715722178</v>
      </c>
      <c r="P20" s="14">
        <f>SUMIFS(ICTxCost_1!I:I,ICTxCost_1!$A:$A,$B$10)/1000-SUMIFS(ICTxCost_2!I:I,ICTxCost_2!$A:$A,$B$10)/1000</f>
        <v>-289.49097715722178</v>
      </c>
      <c r="Q20" s="14">
        <f>SUMIFS(ICTxCost_1!J:J,ICTxCost_1!$A:$A,$B$10)/1000-SUMIFS(ICTxCost_2!J:J,ICTxCost_2!$A:$A,$B$10)/1000</f>
        <v>-289.49097715722178</v>
      </c>
      <c r="R20" s="14">
        <f>SUMIFS(ICTxCost_1!K:K,ICTxCost_1!$A:$A,$B$10)/1000-SUMIFS(ICTxCost_2!K:K,ICTxCost_2!$A:$A,$B$10)/1000</f>
        <v>-289.49097715722178</v>
      </c>
      <c r="S20" s="14">
        <f>SUMIFS(ICTxCost_1!L:L,ICTxCost_1!$A:$A,$B$10)/1000-SUMIFS(ICTxCost_2!L:L,ICTxCost_2!$A:$A,$B$10)/1000</f>
        <v>-289.49097715722178</v>
      </c>
      <c r="T20" s="14">
        <f>SUMIFS(ICTxCost_1!M:M,ICTxCost_1!$A:$A,$B$10)/1000-SUMIFS(ICTxCost_2!M:M,ICTxCost_2!$A:$A,$B$10)/1000</f>
        <v>-423.36495876748978</v>
      </c>
      <c r="U20" s="14">
        <f>SUMIFS(ICTxCost_1!N:N,ICTxCost_1!$A:$A,$B$10)/1000-SUMIFS(ICTxCost_2!N:N,ICTxCost_2!$A:$A,$B$10)/1000</f>
        <v>-576.83025475974819</v>
      </c>
      <c r="V20" s="14">
        <f>SUMIFS(ICTxCost_1!O:O,ICTxCost_1!$A:$A,$B$10)/1000-SUMIFS(ICTxCost_2!O:O,ICTxCost_2!$A:$A,$B$10)/1000</f>
        <v>-576.83025475974819</v>
      </c>
      <c r="W20" s="14">
        <f>SUMIFS(ICTxCost_1!P:P,ICTxCost_1!$A:$A,$B$10)/1000-SUMIFS(ICTxCost_2!P:P,ICTxCost_2!$A:$A,$B$10)/1000</f>
        <v>-576.83025475974819</v>
      </c>
      <c r="X20" s="14">
        <f>SUMIFS(ICTxCost_1!Q:Q,ICTxCost_1!$A:$A,$B$10)/1000-SUMIFS(ICTxCost_2!Q:Q,ICTxCost_2!$A:$A,$B$10)/1000</f>
        <v>-785.44147271612781</v>
      </c>
      <c r="Y20" s="14">
        <f>SUMIFS(ICTxCost_1!R:R,ICTxCost_1!$A:$A,$B$10)/1000-SUMIFS(ICTxCost_2!R:R,ICTxCost_2!$A:$A,$B$10)/1000</f>
        <v>-785.44147271612781</v>
      </c>
      <c r="Z20" s="14">
        <f>SUMIFS(ICTxCost_1!S:S,ICTxCost_1!$A:$A,$B$10)/1000-SUMIFS(ICTxCost_2!S:S,ICTxCost_2!$A:$A,$B$10)/1000</f>
        <v>-785.44147271612781</v>
      </c>
      <c r="AA20" s="14">
        <f>SUMIFS(ICTxCost_1!T:T,ICTxCost_1!$A:$A,$B$10)/1000-SUMIFS(ICTxCost_2!T:T,ICTxCost_2!$A:$A,$B$10)/1000</f>
        <v>-785.44147271612781</v>
      </c>
      <c r="AB20" s="14">
        <f>SUMIFS(ICTxCost_1!U:U,ICTxCost_1!$A:$A,$B$10)/1000-SUMIFS(ICTxCost_2!U:U,ICTxCost_2!$A:$A,$B$10)/1000</f>
        <v>-785.44147271612781</v>
      </c>
      <c r="AC20" s="14">
        <f>SUMIFS(ICTxCost_1!V:V,ICTxCost_1!$A:$A,$B$10)/1000-SUMIFS(ICTxCost_2!V:V,ICTxCost_2!$A:$A,$B$10)/1000</f>
        <v>-785.44147271612781</v>
      </c>
      <c r="AD20" s="14">
        <f>SUMIFS(ICTxCost_1!W:W,ICTxCost_1!$A:$A,$B$10)/1000-SUMIFS(ICTxCost_2!W:W,ICTxCost_2!$A:$A,$B$10)/1000</f>
        <v>-785.44147271612781</v>
      </c>
    </row>
    <row r="21" spans="1:60">
      <c r="G21" s="43"/>
      <c r="H21" s="15" t="s">
        <v>313</v>
      </c>
      <c r="I21" s="16">
        <f t="shared" ref="I21:AD21" si="1">SUM(I13:I20)</f>
        <v>7644.3369365657545</v>
      </c>
      <c r="J21" s="16">
        <f t="shared" si="1"/>
        <v>1.9334606919674258E-4</v>
      </c>
      <c r="K21" s="16">
        <f t="shared" si="1"/>
        <v>-2.3482769976454243</v>
      </c>
      <c r="L21" s="16">
        <f t="shared" si="1"/>
        <v>4.1008013364776232</v>
      </c>
      <c r="M21" s="16">
        <f t="shared" si="1"/>
        <v>30.427559857769694</v>
      </c>
      <c r="N21" s="16">
        <f t="shared" si="1"/>
        <v>-90.843300225024223</v>
      </c>
      <c r="O21" s="16">
        <f t="shared" si="1"/>
        <v>-89.653416798072442</v>
      </c>
      <c r="P21" s="16">
        <f t="shared" si="1"/>
        <v>-91.116656297901386</v>
      </c>
      <c r="Q21" s="16">
        <f t="shared" si="1"/>
        <v>-20.084938729551141</v>
      </c>
      <c r="R21" s="16">
        <f t="shared" si="1"/>
        <v>142.99499694089747</v>
      </c>
      <c r="S21" s="16">
        <f t="shared" si="1"/>
        <v>124.91937443358347</v>
      </c>
      <c r="T21" s="16">
        <f t="shared" si="1"/>
        <v>106.62387087923315</v>
      </c>
      <c r="U21" s="16">
        <f t="shared" si="1"/>
        <v>1366.761797018695</v>
      </c>
      <c r="V21" s="16">
        <f t="shared" si="1"/>
        <v>1277.6354951806059</v>
      </c>
      <c r="W21" s="16">
        <f t="shared" si="1"/>
        <v>1260.9450135223954</v>
      </c>
      <c r="X21" s="16">
        <f t="shared" si="1"/>
        <v>1637.6439789931906</v>
      </c>
      <c r="Y21" s="16">
        <f t="shared" si="1"/>
        <v>2061.5894544049756</v>
      </c>
      <c r="Z21" s="16">
        <f t="shared" si="1"/>
        <v>3190.3392071082035</v>
      </c>
      <c r="AA21" s="16">
        <f t="shared" si="1"/>
        <v>3302.0652003228724</v>
      </c>
      <c r="AB21" s="16">
        <f t="shared" si="1"/>
        <v>3075.9158812929122</v>
      </c>
      <c r="AC21" s="16">
        <f t="shared" si="1"/>
        <v>2932.153878926234</v>
      </c>
      <c r="AD21" s="16">
        <f t="shared" si="1"/>
        <v>2724.7907545787266</v>
      </c>
    </row>
    <row r="22" spans="1:60">
      <c r="H22" s="8"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139</v>
      </c>
    </row>
    <row r="28" spans="1:60" s="63" customFormat="1" ht="27.6"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399999999999999" thickTop="1">
      <c r="A29" s="8" t="s">
        <v>76</v>
      </c>
      <c r="B29" s="20" t="s">
        <v>77</v>
      </c>
    </row>
    <row r="31" spans="1:60">
      <c r="H31" s="81"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60">
      <c r="H32" s="6" t="s">
        <v>113</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114</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115</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116</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312.20613539999977</v>
      </c>
      <c r="M35" s="1">
        <f>SUMIFS(Capacity_1!H:H,Capacity_1!$A:$A,$B$29,Capacity_1!$B:$B,$H35)-SUMIFS(Capacity_2!H:H,Capacity_2!$A:$A,$B$29,Capacity_2!$B:$B,$H35)</f>
        <v>312.20613539999977</v>
      </c>
      <c r="N35" s="1">
        <f>SUMIFS(Capacity_1!I:I,Capacity_1!$A:$A,$B$29,Capacity_1!$B:$B,$H35)-SUMIFS(Capacity_2!I:I,Capacity_2!$A:$A,$B$29,Capacity_2!$B:$B,$H35)</f>
        <v>312.20613539999977</v>
      </c>
      <c r="O35" s="1">
        <f>SUMIFS(Capacity_1!J:J,Capacity_1!$A:$A,$B$29,Capacity_1!$B:$B,$H35)-SUMIFS(Capacity_2!J:J,Capacity_2!$A:$A,$B$29,Capacity_2!$B:$B,$H35)</f>
        <v>312.20613539999977</v>
      </c>
      <c r="P35" s="1">
        <f>SUMIFS(Capacity_1!K:K,Capacity_1!$A:$A,$B$29,Capacity_1!$B:$B,$H35)-SUMIFS(Capacity_2!K:K,Capacity_2!$A:$A,$B$29,Capacity_2!$B:$B,$H35)</f>
        <v>582.95819819999997</v>
      </c>
      <c r="Q35" s="1">
        <f>SUMIFS(Capacity_1!L:L,Capacity_1!$A:$A,$B$29,Capacity_1!$B:$B,$H35)-SUMIFS(Capacity_2!L:L,Capacity_2!$A:$A,$B$29,Capacity_2!$B:$B,$H35)</f>
        <v>1822.4573581799996</v>
      </c>
      <c r="R35" s="1">
        <f>SUMIFS(Capacity_1!M:M,Capacity_1!$A:$A,$B$29,Capacity_1!$B:$B,$H35)-SUMIFS(Capacity_2!M:M,Capacity_2!$A:$A,$B$29,Capacity_2!$B:$B,$H35)</f>
        <v>1822.4573581799996</v>
      </c>
      <c r="S35" s="1">
        <f>SUMIFS(Capacity_1!N:N,Capacity_1!$A:$A,$B$29,Capacity_1!$B:$B,$H35)-SUMIFS(Capacity_2!N:N,Capacity_2!$A:$A,$B$29,Capacity_2!$B:$B,$H35)</f>
        <v>1822.4573581799996</v>
      </c>
      <c r="T35" s="1">
        <f>SUMIFS(Capacity_1!O:O,Capacity_1!$A:$A,$B$29,Capacity_1!$B:$B,$H35)-SUMIFS(Capacity_2!O:O,Capacity_2!$A:$A,$B$29,Capacity_2!$B:$B,$H35)</f>
        <v>4122.2607796800012</v>
      </c>
      <c r="U35" s="1">
        <f>SUMIFS(Capacity_1!P:P,Capacity_1!$A:$A,$B$29,Capacity_1!$B:$B,$H35)-SUMIFS(Capacity_2!P:P,Capacity_2!$A:$A,$B$29,Capacity_2!$B:$B,$H35)</f>
        <v>4122.2607796800021</v>
      </c>
      <c r="V35" s="1">
        <f>SUMIFS(Capacity_1!Q:Q,Capacity_1!$A:$A,$B$29,Capacity_1!$B:$B,$H35)-SUMIFS(Capacity_2!Q:Q,Capacity_2!$A:$A,$B$29,Capacity_2!$B:$B,$H35)</f>
        <v>4336.6476134400018</v>
      </c>
      <c r="W35" s="1">
        <f>SUMIFS(Capacity_1!R:R,Capacity_1!$A:$A,$B$29,Capacity_1!$B:$B,$H35)-SUMIFS(Capacity_2!R:R,Capacity_2!$A:$A,$B$29,Capacity_2!$B:$B,$H35)</f>
        <v>5299.76490036</v>
      </c>
      <c r="X35" s="1">
        <f>SUMIFS(Capacity_1!S:S,Capacity_1!$A:$A,$B$29,Capacity_1!$B:$B,$H35)-SUMIFS(Capacity_2!S:S,Capacity_2!$A:$A,$B$29,Capacity_2!$B:$B,$H35)</f>
        <v>6399.3451443000013</v>
      </c>
      <c r="Y35" s="1">
        <f>SUMIFS(Capacity_1!T:T,Capacity_1!$A:$A,$B$29,Capacity_1!$B:$B,$H35)-SUMIFS(Capacity_2!T:T,Capacity_2!$A:$A,$B$29,Capacity_2!$B:$B,$H35)</f>
        <v>7322.2582628399996</v>
      </c>
      <c r="Z35" s="1">
        <f>SUMIFS(Capacity_1!U:U,Capacity_1!$A:$A,$B$29,Capacity_1!$B:$B,$H35)-SUMIFS(Capacity_2!U:U,Capacity_2!$A:$A,$B$29,Capacity_2!$B:$B,$H35)</f>
        <v>7855.3988617799987</v>
      </c>
      <c r="AA35" s="1">
        <f>SUMIFS(Capacity_1!V:V,Capacity_1!$A:$A,$B$29,Capacity_1!$B:$B,$H35)-SUMIFS(Capacity_2!V:V,Capacity_2!$A:$A,$B$29,Capacity_2!$B:$B,$H35)</f>
        <v>8008.4567038799996</v>
      </c>
      <c r="AB35" s="1">
        <f>SUMIFS(Capacity_1!W:W,Capacity_1!$A:$A,$B$29,Capacity_1!$B:$B,$H35)-SUMIFS(Capacity_2!W:W,Capacity_2!$A:$A,$B$29,Capacity_2!$B:$B,$H35)</f>
        <v>8008.4567038799996</v>
      </c>
      <c r="AC35" s="1">
        <f>SUMIFS(Capacity_1!X:X,Capacity_1!$A:$A,$B$29,Capacity_1!$B:$B,$H35)-SUMIFS(Capacity_2!X:X,Capacity_2!$A:$A,$B$29,Capacity_2!$B:$B,$H35)</f>
        <v>8717.3831956800004</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117</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-390</v>
      </c>
      <c r="T36" s="1">
        <f>SUMIFS(Capacity_1!O:O,Capacity_1!$A:$A,$B$29,Capacity_1!$B:$B,$H36)-SUMIFS(Capacity_2!O:O,Capacity_2!$A:$A,$B$29,Capacity_2!$B:$B,$H36)</f>
        <v>-390</v>
      </c>
      <c r="U36" s="1">
        <f>SUMIFS(Capacity_1!P:P,Capacity_1!$A:$A,$B$29,Capacity_1!$B:$B,$H36)-SUMIFS(Capacity_2!P:P,Capacity_2!$A:$A,$B$29,Capacity_2!$B:$B,$H36)</f>
        <v>-390</v>
      </c>
      <c r="V36" s="1">
        <f>SUMIFS(Capacity_1!Q:Q,Capacity_1!$A:$A,$B$29,Capacity_1!$B:$B,$H36)-SUMIFS(Capacity_2!Q:Q,Capacity_2!$A:$A,$B$29,Capacity_2!$B:$B,$H36)</f>
        <v>-390</v>
      </c>
      <c r="W36" s="1">
        <f>SUMIFS(Capacity_1!R:R,Capacity_1!$A:$A,$B$29,Capacity_1!$B:$B,$H36)-SUMIFS(Capacity_2!R:R,Capacity_2!$A:$A,$B$29,Capacity_2!$B:$B,$H36)</f>
        <v>-390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118</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39.903662239999903</v>
      </c>
      <c r="N37" s="1">
        <f>SUMIFS(Capacity_1!I:I,Capacity_1!$A:$A,$B$29,Capacity_1!$B:$B,$H37)-SUMIFS(Capacity_2!I:I,Capacity_2!$A:$A,$B$29,Capacity_2!$B:$B,$H37)</f>
        <v>39.903662239999449</v>
      </c>
      <c r="O37" s="1">
        <f>SUMIFS(Capacity_1!J:J,Capacity_1!$A:$A,$B$29,Capacity_1!$B:$B,$H37)-SUMIFS(Capacity_2!J:J,Capacity_2!$A:$A,$B$29,Capacity_2!$B:$B,$H37)</f>
        <v>39.903662240000358</v>
      </c>
      <c r="P37" s="1">
        <f>SUMIFS(Capacity_1!K:K,Capacity_1!$A:$A,$B$29,Capacity_1!$B:$B,$H37)-SUMIFS(Capacity_2!K:K,Capacity_2!$A:$A,$B$29,Capacity_2!$B:$B,$H37)</f>
        <v>39.903662239999903</v>
      </c>
      <c r="Q37" s="1">
        <f>SUMIFS(Capacity_1!L:L,Capacity_1!$A:$A,$B$29,Capacity_1!$B:$B,$H37)-SUMIFS(Capacity_2!L:L,Capacity_2!$A:$A,$B$29,Capacity_2!$B:$B,$H37)</f>
        <v>39.903662240000358</v>
      </c>
      <c r="R37" s="1">
        <f>SUMIFS(Capacity_1!M:M,Capacity_1!$A:$A,$B$29,Capacity_1!$B:$B,$H37)-SUMIFS(Capacity_2!M:M,Capacity_2!$A:$A,$B$29,Capacity_2!$B:$B,$H37)</f>
        <v>262.10581726999999</v>
      </c>
      <c r="S37" s="1">
        <f>SUMIFS(Capacity_1!N:N,Capacity_1!$A:$A,$B$29,Capacity_1!$B:$B,$H37)-SUMIFS(Capacity_2!N:N,Capacity_2!$A:$A,$B$29,Capacity_2!$B:$B,$H37)</f>
        <v>709.26803528000028</v>
      </c>
      <c r="T37" s="1">
        <f>SUMIFS(Capacity_1!O:O,Capacity_1!$A:$A,$B$29,Capacity_1!$B:$B,$H37)-SUMIFS(Capacity_2!O:O,Capacity_2!$A:$A,$B$29,Capacity_2!$B:$B,$H37)</f>
        <v>1116.5539089099998</v>
      </c>
      <c r="U37" s="1">
        <f>SUMIFS(Capacity_1!P:P,Capacity_1!$A:$A,$B$29,Capacity_1!$B:$B,$H37)-SUMIFS(Capacity_2!P:P,Capacity_2!$A:$A,$B$29,Capacity_2!$B:$B,$H37)</f>
        <v>274.0013354799994</v>
      </c>
      <c r="V37" s="1">
        <f>SUMIFS(Capacity_1!Q:Q,Capacity_1!$A:$A,$B$29,Capacity_1!$B:$B,$H37)-SUMIFS(Capacity_2!Q:Q,Capacity_2!$A:$A,$B$29,Capacity_2!$B:$B,$H37)</f>
        <v>625.91272684999967</v>
      </c>
      <c r="W37" s="1">
        <f>SUMIFS(Capacity_1!R:R,Capacity_1!$A:$A,$B$29,Capacity_1!$B:$B,$H37)-SUMIFS(Capacity_2!R:R,Capacity_2!$A:$A,$B$29,Capacity_2!$B:$B,$H37)</f>
        <v>305.90071138999883</v>
      </c>
      <c r="X37" s="1">
        <f>SUMIFS(Capacity_1!S:S,Capacity_1!$A:$A,$B$29,Capacity_1!$B:$B,$H37)-SUMIFS(Capacity_2!S:S,Capacity_2!$A:$A,$B$29,Capacity_2!$B:$B,$H37)</f>
        <v>-385.57516492000104</v>
      </c>
      <c r="Y37" s="1">
        <f>SUMIFS(Capacity_1!T:T,Capacity_1!$A:$A,$B$29,Capacity_1!$B:$B,$H37)-SUMIFS(Capacity_2!T:T,Capacity_2!$A:$A,$B$29,Capacity_2!$B:$B,$H37)</f>
        <v>385.86205568999867</v>
      </c>
      <c r="Z37" s="1">
        <f>SUMIFS(Capacity_1!U:U,Capacity_1!$A:$A,$B$29,Capacity_1!$B:$B,$H37)-SUMIFS(Capacity_2!U:U,Capacity_2!$A:$A,$B$29,Capacity_2!$B:$B,$H37)</f>
        <v>-1525.8684387600006</v>
      </c>
      <c r="AA37" s="1">
        <f>SUMIFS(Capacity_1!V:V,Capacity_1!$A:$A,$B$29,Capacity_1!$B:$B,$H37)-SUMIFS(Capacity_2!V:V,Capacity_2!$A:$A,$B$29,Capacity_2!$B:$B,$H37)</f>
        <v>-948.96619418000228</v>
      </c>
      <c r="AB37" s="1">
        <f>SUMIFS(Capacity_1!W:W,Capacity_1!$A:$A,$B$29,Capacity_1!$B:$B,$H37)-SUMIFS(Capacity_2!W:W,Capacity_2!$A:$A,$B$29,Capacity_2!$B:$B,$H37)</f>
        <v>-1598.2933540699996</v>
      </c>
      <c r="AC37" s="1">
        <f>SUMIFS(Capacity_1!X:X,Capacity_1!$A:$A,$B$29,Capacity_1!$B:$B,$H37)-SUMIFS(Capacity_2!X:X,Capacity_2!$A:$A,$B$29,Capacity_2!$B:$B,$H37)</f>
        <v>-3400.2866698300004</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119</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120</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5.4817522299999837</v>
      </c>
      <c r="O39" s="1">
        <f>SUMIFS(Capacity_1!J:J,Capacity_1!$A:$A,$B$29,Capacity_1!$B:$B,$H39)-SUMIFS(Capacity_2!J:J,Capacity_2!$A:$A,$B$29,Capacity_2!$B:$B,$H39)</f>
        <v>16.474732090000543</v>
      </c>
      <c r="P39" s="1">
        <f>SUMIFS(Capacity_1!K:K,Capacity_1!$A:$A,$B$29,Capacity_1!$B:$B,$H39)-SUMIFS(Capacity_2!K:K,Capacity_2!$A:$A,$B$29,Capacity_2!$B:$B,$H39)</f>
        <v>130.37033843999961</v>
      </c>
      <c r="Q39" s="1">
        <f>SUMIFS(Capacity_1!L:L,Capacity_1!$A:$A,$B$29,Capacity_1!$B:$B,$H39)-SUMIFS(Capacity_2!L:L,Capacity_2!$A:$A,$B$29,Capacity_2!$B:$B,$H39)</f>
        <v>-26.032291080002324</v>
      </c>
      <c r="R39" s="1">
        <f>SUMIFS(Capacity_1!M:M,Capacity_1!$A:$A,$B$29,Capacity_1!$B:$B,$H39)-SUMIFS(Capacity_2!M:M,Capacity_2!$A:$A,$B$29,Capacity_2!$B:$B,$H39)</f>
        <v>-103.40766395000173</v>
      </c>
      <c r="S39" s="1">
        <f>SUMIFS(Capacity_1!N:N,Capacity_1!$A:$A,$B$29,Capacity_1!$B:$B,$H39)-SUMIFS(Capacity_2!N:N,Capacity_2!$A:$A,$B$29,Capacity_2!$B:$B,$H39)</f>
        <v>-302.8959168800011</v>
      </c>
      <c r="T39" s="1">
        <f>SUMIFS(Capacity_1!O:O,Capacity_1!$A:$A,$B$29,Capacity_1!$B:$B,$H39)-SUMIFS(Capacity_2!O:O,Capacity_2!$A:$A,$B$29,Capacity_2!$B:$B,$H39)</f>
        <v>-490.15014546999919</v>
      </c>
      <c r="U39" s="1">
        <f>SUMIFS(Capacity_1!P:P,Capacity_1!$A:$A,$B$29,Capacity_1!$B:$B,$H39)-SUMIFS(Capacity_2!P:P,Capacity_2!$A:$A,$B$29,Capacity_2!$B:$B,$H39)</f>
        <v>-873.70331496000108</v>
      </c>
      <c r="V39" s="1">
        <f>SUMIFS(Capacity_1!Q:Q,Capacity_1!$A:$A,$B$29,Capacity_1!$B:$B,$H39)-SUMIFS(Capacity_2!Q:Q,Capacity_2!$A:$A,$B$29,Capacity_2!$B:$B,$H39)</f>
        <v>-964.54476916000021</v>
      </c>
      <c r="W39" s="1">
        <f>SUMIFS(Capacity_1!R:R,Capacity_1!$A:$A,$B$29,Capacity_1!$B:$B,$H39)-SUMIFS(Capacity_2!R:R,Capacity_2!$A:$A,$B$29,Capacity_2!$B:$B,$H39)</f>
        <v>1010.5286960000049</v>
      </c>
      <c r="X39" s="1">
        <f>SUMIFS(Capacity_1!S:S,Capacity_1!$A:$A,$B$29,Capacity_1!$B:$B,$H39)-SUMIFS(Capacity_2!S:S,Capacity_2!$A:$A,$B$29,Capacity_2!$B:$B,$H39)</f>
        <v>-482.58268599999792</v>
      </c>
      <c r="Y39" s="1">
        <f>SUMIFS(Capacity_1!T:T,Capacity_1!$A:$A,$B$29,Capacity_1!$B:$B,$H39)-SUMIFS(Capacity_2!T:T,Capacity_2!$A:$A,$B$29,Capacity_2!$B:$B,$H39)</f>
        <v>-4078.1464096199998</v>
      </c>
      <c r="Z39" s="1">
        <f>SUMIFS(Capacity_1!U:U,Capacity_1!$A:$A,$B$29,Capacity_1!$B:$B,$H39)-SUMIFS(Capacity_2!U:U,Capacity_2!$A:$A,$B$29,Capacity_2!$B:$B,$H39)</f>
        <v>-3469.1464096199998</v>
      </c>
      <c r="AA39" s="1">
        <f>SUMIFS(Capacity_1!V:V,Capacity_1!$A:$A,$B$29,Capacity_1!$B:$B,$H39)-SUMIFS(Capacity_2!V:V,Capacity_2!$A:$A,$B$29,Capacity_2!$B:$B,$H39)</f>
        <v>-3447.6879362599975</v>
      </c>
      <c r="AB39" s="1">
        <f>SUMIFS(Capacity_1!W:W,Capacity_1!$A:$A,$B$29,Capacity_1!$B:$B,$H39)-SUMIFS(Capacity_2!W:W,Capacity_2!$A:$A,$B$29,Capacity_2!$B:$B,$H39)</f>
        <v>-3945.992470879999</v>
      </c>
      <c r="AC39" s="1">
        <f>SUMIFS(Capacity_1!X:X,Capacity_1!$A:$A,$B$29,Capacity_1!$B:$B,$H39)-SUMIFS(Capacity_2!X:X,Capacity_2!$A:$A,$B$29,Capacity_2!$B:$B,$H39)</f>
        <v>-3945.9924708700019</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121</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86.28390348999983</v>
      </c>
      <c r="O40" s="1">
        <f>SUMIFS(Capacity_1!J:J,Capacity_1!$A:$A,$B$29,Capacity_1!$B:$B,$H40)-SUMIFS(Capacity_2!J:J,Capacity_2!$A:$A,$B$29,Capacity_2!$B:$B,$H40)</f>
        <v>250.35736729999917</v>
      </c>
      <c r="P40" s="1">
        <f>SUMIFS(Capacity_1!K:K,Capacity_1!$A:$A,$B$29,Capacity_1!$B:$B,$H40)-SUMIFS(Capacity_2!K:K,Capacity_2!$A:$A,$B$29,Capacity_2!$B:$B,$H40)</f>
        <v>74.051115109999955</v>
      </c>
      <c r="Q40" s="1">
        <f>SUMIFS(Capacity_1!L:L,Capacity_1!$A:$A,$B$29,Capacity_1!$B:$B,$H40)-SUMIFS(Capacity_2!L:L,Capacity_2!$A:$A,$B$29,Capacity_2!$B:$B,$H40)</f>
        <v>435.92103526000028</v>
      </c>
      <c r="R40" s="1">
        <f>SUMIFS(Capacity_1!M:M,Capacity_1!$A:$A,$B$29,Capacity_1!$B:$B,$H40)-SUMIFS(Capacity_2!M:M,Capacity_2!$A:$A,$B$29,Capacity_2!$B:$B,$H40)</f>
        <v>142.89156965999973</v>
      </c>
      <c r="S40" s="1">
        <f>SUMIFS(Capacity_1!N:N,Capacity_1!$A:$A,$B$29,Capacity_1!$B:$B,$H40)-SUMIFS(Capacity_2!N:N,Capacity_2!$A:$A,$B$29,Capacity_2!$B:$B,$H40)</f>
        <v>567.75884176999898</v>
      </c>
      <c r="T40" s="1">
        <f>SUMIFS(Capacity_1!O:O,Capacity_1!$A:$A,$B$29,Capacity_1!$B:$B,$H40)-SUMIFS(Capacity_2!O:O,Capacity_2!$A:$A,$B$29,Capacity_2!$B:$B,$H40)</f>
        <v>-3214.1504082699994</v>
      </c>
      <c r="U40" s="1">
        <f>SUMIFS(Capacity_1!P:P,Capacity_1!$A:$A,$B$29,Capacity_1!$B:$B,$H40)-SUMIFS(Capacity_2!P:P,Capacity_2!$A:$A,$B$29,Capacity_2!$B:$B,$H40)</f>
        <v>-1828.5902617699994</v>
      </c>
      <c r="V40" s="1">
        <f>SUMIFS(Capacity_1!Q:Q,Capacity_1!$A:$A,$B$29,Capacity_1!$B:$B,$H40)-SUMIFS(Capacity_2!Q:Q,Capacity_2!$A:$A,$B$29,Capacity_2!$B:$B,$H40)</f>
        <v>-1828.5902617699994</v>
      </c>
      <c r="W40" s="1">
        <f>SUMIFS(Capacity_1!R:R,Capacity_1!$A:$A,$B$29,Capacity_1!$B:$B,$H40)-SUMIFS(Capacity_2!R:R,Capacity_2!$A:$A,$B$29,Capacity_2!$B:$B,$H40)</f>
        <v>-4928.776368660001</v>
      </c>
      <c r="X40" s="1">
        <f>SUMIFS(Capacity_1!S:S,Capacity_1!$A:$A,$B$29,Capacity_1!$B:$B,$H40)-SUMIFS(Capacity_2!S:S,Capacity_2!$A:$A,$B$29,Capacity_2!$B:$B,$H40)</f>
        <v>-4928.776368660001</v>
      </c>
      <c r="Y40" s="1">
        <f>SUMIFS(Capacity_1!T:T,Capacity_1!$A:$A,$B$29,Capacity_1!$B:$B,$H40)-SUMIFS(Capacity_2!T:T,Capacity_2!$A:$A,$B$29,Capacity_2!$B:$B,$H40)</f>
        <v>-5859.465058419999</v>
      </c>
      <c r="Z40" s="1">
        <f>SUMIFS(Capacity_1!U:U,Capacity_1!$A:$A,$B$29,Capacity_1!$B:$B,$H40)-SUMIFS(Capacity_2!U:U,Capacity_2!$A:$A,$B$29,Capacity_2!$B:$B,$H40)</f>
        <v>-5709.1650584199997</v>
      </c>
      <c r="AA40" s="1">
        <f>SUMIFS(Capacity_1!V:V,Capacity_1!$A:$A,$B$29,Capacity_1!$B:$B,$H40)-SUMIFS(Capacity_2!V:V,Capacity_2!$A:$A,$B$29,Capacity_2!$B:$B,$H40)</f>
        <v>-5990.4780614499978</v>
      </c>
      <c r="AB40" s="1">
        <f>SUMIFS(Capacity_1!W:W,Capacity_1!$A:$A,$B$29,Capacity_1!$B:$B,$H40)-SUMIFS(Capacity_2!W:W,Capacity_2!$A:$A,$B$29,Capacity_2!$B:$B,$H40)</f>
        <v>-7910.3415623699984</v>
      </c>
      <c r="AC40" s="1">
        <f>SUMIFS(Capacity_1!X:X,Capacity_1!$A:$A,$B$29,Capacity_1!$B:$B,$H40)-SUMIFS(Capacity_2!X:X,Capacity_2!$A:$A,$B$29,Capacity_2!$B:$B,$H40)</f>
        <v>-7910.3415623699984</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122</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123</v>
      </c>
      <c r="I42" s="1">
        <f>SUM(I32:I37,I44)</f>
        <v>0</v>
      </c>
      <c r="J42" s="1">
        <f t="shared" ref="J42:AC42" si="2">SUM(J32:J37,J44)</f>
        <v>0</v>
      </c>
      <c r="K42" s="1">
        <f t="shared" si="2"/>
        <v>0</v>
      </c>
      <c r="L42" s="1">
        <f t="shared" si="2"/>
        <v>312.20613539999977</v>
      </c>
      <c r="M42" s="1">
        <f t="shared" si="2"/>
        <v>352.10979763999967</v>
      </c>
      <c r="N42" s="1">
        <f t="shared" si="2"/>
        <v>352.10979763999921</v>
      </c>
      <c r="O42" s="1">
        <f t="shared" si="2"/>
        <v>352.10979764000012</v>
      </c>
      <c r="P42" s="1">
        <f t="shared" si="2"/>
        <v>622.86186043999987</v>
      </c>
      <c r="Q42" s="1">
        <f t="shared" si="2"/>
        <v>1862.36102041</v>
      </c>
      <c r="R42" s="1">
        <f t="shared" si="2"/>
        <v>2084.5631754499996</v>
      </c>
      <c r="S42" s="1">
        <f t="shared" si="2"/>
        <v>2141.7253934599999</v>
      </c>
      <c r="T42" s="1">
        <f t="shared" si="2"/>
        <v>4848.8146885900005</v>
      </c>
      <c r="U42" s="1">
        <f t="shared" si="2"/>
        <v>4006.2621151600015</v>
      </c>
      <c r="V42" s="1">
        <f t="shared" si="2"/>
        <v>4572.5603402900015</v>
      </c>
      <c r="W42" s="1">
        <f t="shared" si="2"/>
        <v>5215.6656117499988</v>
      </c>
      <c r="X42" s="1">
        <f t="shared" si="2"/>
        <v>5623.7699793800002</v>
      </c>
      <c r="Y42" s="1">
        <f t="shared" si="2"/>
        <v>7318.1203185299983</v>
      </c>
      <c r="Z42" s="1">
        <f t="shared" si="2"/>
        <v>5939.5304230199981</v>
      </c>
      <c r="AA42" s="1">
        <f t="shared" si="2"/>
        <v>6669.4905096999973</v>
      </c>
      <c r="AB42" s="1">
        <f t="shared" si="2"/>
        <v>6020.16334981</v>
      </c>
      <c r="AC42" s="1">
        <f t="shared" si="2"/>
        <v>4927.09652585</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124</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7.6"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399999999999999" thickTop="1">
      <c r="A47" s="8" t="s">
        <v>76</v>
      </c>
      <c r="B47" s="20" t="s">
        <v>77</v>
      </c>
    </row>
    <row r="49" spans="8:62">
      <c r="H49" s="81" t="s">
        <v>125</v>
      </c>
      <c r="I49" s="4" t="s">
        <v>80</v>
      </c>
      <c r="J49" s="4" t="s">
        <v>81</v>
      </c>
      <c r="K49" s="4" t="s">
        <v>82</v>
      </c>
      <c r="L49" s="4" t="s">
        <v>83</v>
      </c>
      <c r="M49" s="4" t="s">
        <v>84</v>
      </c>
      <c r="N49" s="4" t="s">
        <v>85</v>
      </c>
      <c r="O49" s="4" t="s">
        <v>86</v>
      </c>
      <c r="P49" s="4" t="s">
        <v>87</v>
      </c>
      <c r="Q49" s="4" t="s">
        <v>88</v>
      </c>
      <c r="R49" s="4" t="s">
        <v>89</v>
      </c>
      <c r="S49" s="4" t="s">
        <v>90</v>
      </c>
      <c r="T49" s="4" t="s">
        <v>91</v>
      </c>
      <c r="U49" s="4" t="s">
        <v>92</v>
      </c>
      <c r="V49" s="4" t="s">
        <v>93</v>
      </c>
      <c r="W49" s="4" t="s">
        <v>94</v>
      </c>
      <c r="X49" s="4" t="s">
        <v>95</v>
      </c>
      <c r="Y49" s="4" t="s">
        <v>96</v>
      </c>
      <c r="Z49" s="4" t="s">
        <v>97</v>
      </c>
      <c r="AA49" s="4" t="s">
        <v>98</v>
      </c>
      <c r="AB49" s="4" t="s">
        <v>99</v>
      </c>
      <c r="AC49" s="4" t="s">
        <v>100</v>
      </c>
    </row>
    <row r="50" spans="8:62">
      <c r="H50" s="7" t="s">
        <v>113</v>
      </c>
      <c r="I50" s="1">
        <f>SUMIFS(Generation_1!C:C,Generation_1!$A:$A,$B$47,Generation_1!$B:$B,$H50)-SUMIFS(Generation_2!C:C,Generation_2!$A:$A,$B$47,Generation_2!$B:$B,$H50)</f>
        <v>2.6566558517515659E-6</v>
      </c>
      <c r="J50" s="1">
        <f>SUMIFS(Generation_1!D:D,Generation_1!$A:$A,$B$47,Generation_1!$B:$B,$H50)-SUMIFS(Generation_2!D:D,Generation_2!$A:$A,$B$47,Generation_2!$B:$B,$H50)</f>
        <v>412.25835682282923</v>
      </c>
      <c r="K50" s="1">
        <f>SUMIFS(Generation_1!E:E,Generation_1!$A:$A,$B$47,Generation_1!$B:$B,$H50)-SUMIFS(Generation_2!E:E,Generation_2!$A:$A,$B$47,Generation_2!$B:$B,$H50)</f>
        <v>500.5236157397303</v>
      </c>
      <c r="L50" s="1">
        <f>SUMIFS(Generation_1!F:F,Generation_1!$A:$A,$B$47,Generation_1!$B:$B,$H50)-SUMIFS(Generation_2!F:F,Generation_2!$A:$A,$B$47,Generation_2!$B:$B,$H50)</f>
        <v>1012.2833160815935</v>
      </c>
      <c r="M50" s="1">
        <f>SUMIFS(Generation_1!G:G,Generation_1!$A:$A,$B$47,Generation_1!$B:$B,$H50)-SUMIFS(Generation_2!G:G,Generation_2!$A:$A,$B$47,Generation_2!$B:$B,$H50)</f>
        <v>2564.3331524167443</v>
      </c>
      <c r="N50" s="1">
        <f>SUMIFS(Generation_1!H:H,Generation_1!$A:$A,$B$47,Generation_1!$B:$B,$H50)-SUMIFS(Generation_2!H:H,Generation_2!$A:$A,$B$47,Generation_2!$B:$B,$H50)</f>
        <v>2541.1841354297067</v>
      </c>
      <c r="O50" s="1">
        <f>SUMIFS(Generation_1!I:I,Generation_1!$A:$A,$B$47,Generation_1!$B:$B,$H50)-SUMIFS(Generation_2!I:I,Generation_2!$A:$A,$B$47,Generation_2!$B:$B,$H50)</f>
        <v>1020.5563322602538</v>
      </c>
      <c r="P50" s="1">
        <f>SUMIFS(Generation_1!J:J,Generation_1!$A:$A,$B$47,Generation_1!$B:$B,$H50)-SUMIFS(Generation_2!J:J,Generation_2!$A:$A,$B$47,Generation_2!$B:$B,$H50)</f>
        <v>2169.3818685073056</v>
      </c>
      <c r="Q50" s="1">
        <f>SUMIFS(Generation_1!K:K,Generation_1!$A:$A,$B$47,Generation_1!$B:$B,$H50)-SUMIFS(Generation_2!K:K,Generation_2!$A:$A,$B$47,Generation_2!$B:$B,$H50)</f>
        <v>2179.6981058540841</v>
      </c>
      <c r="R50" s="1">
        <f>SUMIFS(Generation_1!L:L,Generation_1!$A:$A,$B$47,Generation_1!$B:$B,$H50)-SUMIFS(Generation_2!L:L,Generation_2!$A:$A,$B$47,Generation_2!$B:$B,$H50)</f>
        <v>1937.4434053750883</v>
      </c>
      <c r="S50" s="1">
        <f>SUMIFS(Generation_1!M:M,Generation_1!$A:$A,$B$47,Generation_1!$B:$B,$H50)-SUMIFS(Generation_2!M:M,Generation_2!$A:$A,$B$47,Generation_2!$B:$B,$H50)</f>
        <v>5020.4747648796474</v>
      </c>
      <c r="T50" s="1">
        <f>SUMIFS(Generation_1!N:N,Generation_1!$A:$A,$B$47,Generation_1!$B:$B,$H50)-SUMIFS(Generation_2!N:N,Generation_2!$A:$A,$B$47,Generation_2!$B:$B,$H50)</f>
        <v>-2721.7325867571199</v>
      </c>
      <c r="U50" s="1">
        <f>SUMIFS(Generation_1!O:O,Generation_1!$A:$A,$B$47,Generation_1!$B:$B,$H50)-SUMIFS(Generation_2!O:O,Generation_2!$A:$A,$B$47,Generation_2!$B:$B,$H50)</f>
        <v>-3530.2336783234787</v>
      </c>
      <c r="V50" s="1">
        <f>SUMIFS(Generation_1!P:P,Generation_1!$A:$A,$B$47,Generation_1!$B:$B,$H50)-SUMIFS(Generation_2!P:P,Generation_2!$A:$A,$B$47,Generation_2!$B:$B,$H50)</f>
        <v>-1533.0762855950743</v>
      </c>
      <c r="W50" s="1">
        <f>SUMIFS(Generation_1!Q:Q,Generation_1!$A:$A,$B$47,Generation_1!$B:$B,$H50)-SUMIFS(Generation_2!Q:Q,Generation_2!$A:$A,$B$47,Generation_2!$B:$B,$H50)</f>
        <v>289.46439219301828</v>
      </c>
      <c r="X50" s="1">
        <f>SUMIFS(Generation_1!R:R,Generation_1!$A:$A,$B$47,Generation_1!$B:$B,$H50)-SUMIFS(Generation_2!R:R,Generation_2!$A:$A,$B$47,Generation_2!$B:$B,$H50)</f>
        <v>2788.8278572316267</v>
      </c>
      <c r="Y50" s="1">
        <f>SUMIFS(Generation_1!S:S,Generation_1!$A:$A,$B$47,Generation_1!$B:$B,$H50)-SUMIFS(Generation_2!S:S,Generation_2!$A:$A,$B$47,Generation_2!$B:$B,$H50)</f>
        <v>4266.5868620401307</v>
      </c>
      <c r="Z50" s="1">
        <f>SUMIFS(Generation_1!T:T,Generation_1!$A:$A,$B$47,Generation_1!$B:$B,$H50)-SUMIFS(Generation_2!T:T,Generation_2!$A:$A,$B$47,Generation_2!$B:$B,$H50)</f>
        <v>4411.0032756804503</v>
      </c>
      <c r="AA50" s="1">
        <f>SUMIFS(Generation_1!U:U,Generation_1!$A:$A,$B$47,Generation_1!$B:$B,$H50)-SUMIFS(Generation_2!U:U,Generation_2!$A:$A,$B$47,Generation_2!$B:$B,$H50)</f>
        <v>3067.5522804288121</v>
      </c>
      <c r="AB50" s="1">
        <f>SUMIFS(Generation_1!V:V,Generation_1!$A:$A,$B$47,Generation_1!$B:$B,$H50)-SUMIFS(Generation_2!V:V,Generation_2!$A:$A,$B$47,Generation_2!$B:$B,$H50)</f>
        <v>3953.5364897274558</v>
      </c>
      <c r="AC50" s="1">
        <f>SUMIFS(Generation_1!W:W,Generation_1!$A:$A,$B$47,Generation_1!$B:$B,$H50)-SUMIFS(Generation_2!W:W,Generation_2!$A:$A,$B$47,Generation_2!$B:$B,$H50)</f>
        <v>5476.492857572608</v>
      </c>
      <c r="AD50" s="64"/>
    </row>
    <row r="51" spans="8:62">
      <c r="H51" s="7" t="s">
        <v>114</v>
      </c>
      <c r="I51" s="1">
        <f>SUMIFS(Generation_1!C:C,Generation_1!$A:$A,$B$47,Generation_1!$B:$B,$H51)-SUMIFS(Generation_2!C:C,Generation_2!$A:$A,$B$47,Generation_2!$B:$B,$H51)</f>
        <v>6.5719712056306889E-2</v>
      </c>
      <c r="J51" s="1">
        <f>SUMIFS(Generation_1!D:D,Generation_1!$A:$A,$B$47,Generation_1!$B:$B,$H51)-SUMIFS(Generation_2!D:D,Generation_2!$A:$A,$B$47,Generation_2!$B:$B,$H51)</f>
        <v>-381.73344565002481</v>
      </c>
      <c r="K51" s="1">
        <f>SUMIFS(Generation_1!E:E,Generation_1!$A:$A,$B$47,Generation_1!$B:$B,$H51)-SUMIFS(Generation_2!E:E,Generation_2!$A:$A,$B$47,Generation_2!$B:$B,$H51)</f>
        <v>-380.29886031162459</v>
      </c>
      <c r="L51" s="1">
        <f>SUMIFS(Generation_1!F:F,Generation_1!$A:$A,$B$47,Generation_1!$B:$B,$H51)-SUMIFS(Generation_2!F:F,Generation_2!$A:$A,$B$47,Generation_2!$B:$B,$H51)</f>
        <v>-1861.7697518376808</v>
      </c>
      <c r="M51" s="1">
        <f>SUMIFS(Generation_1!G:G,Generation_1!$A:$A,$B$47,Generation_1!$B:$B,$H51)-SUMIFS(Generation_2!G:G,Generation_2!$A:$A,$B$47,Generation_2!$B:$B,$H51)</f>
        <v>-3166.2861734149446</v>
      </c>
      <c r="N51" s="1">
        <f>SUMIFS(Generation_1!H:H,Generation_1!$A:$A,$B$47,Generation_1!$B:$B,$H51)-SUMIFS(Generation_2!H:H,Generation_2!$A:$A,$B$47,Generation_2!$B:$B,$H51)</f>
        <v>-2583.0422248029354</v>
      </c>
      <c r="O51" s="1">
        <f>SUMIFS(Generation_1!I:I,Generation_1!$A:$A,$B$47,Generation_1!$B:$B,$H51)-SUMIFS(Generation_2!I:I,Generation_2!$A:$A,$B$47,Generation_2!$B:$B,$H51)</f>
        <v>-2008.7734335774403</v>
      </c>
      <c r="P51" s="1">
        <f>SUMIFS(Generation_1!J:J,Generation_1!$A:$A,$B$47,Generation_1!$B:$B,$H51)-SUMIFS(Generation_2!J:J,Generation_2!$A:$A,$B$47,Generation_2!$B:$B,$H51)</f>
        <v>-2411.9793829384871</v>
      </c>
      <c r="Q51" s="1">
        <f>SUMIFS(Generation_1!K:K,Generation_1!$A:$A,$B$47,Generation_1!$B:$B,$H51)-SUMIFS(Generation_2!K:K,Generation_2!$A:$A,$B$47,Generation_2!$B:$B,$H51)</f>
        <v>-1664.5492135208806</v>
      </c>
      <c r="R51" s="1">
        <f>SUMIFS(Generation_1!L:L,Generation_1!$A:$A,$B$47,Generation_1!$B:$B,$H51)-SUMIFS(Generation_2!L:L,Generation_2!$A:$A,$B$47,Generation_2!$B:$B,$H51)</f>
        <v>-1261.2303545048671</v>
      </c>
      <c r="S51" s="1">
        <f>SUMIFS(Generation_1!M:M,Generation_1!$A:$A,$B$47,Generation_1!$B:$B,$H51)-SUMIFS(Generation_2!M:M,Generation_2!$A:$A,$B$47,Generation_2!$B:$B,$H51)</f>
        <v>-1648.1526459341549</v>
      </c>
      <c r="T51" s="1">
        <f>SUMIFS(Generation_1!N:N,Generation_1!$A:$A,$B$47,Generation_1!$B:$B,$H51)-SUMIFS(Generation_2!N:N,Generation_2!$A:$A,$B$47,Generation_2!$B:$B,$H51)</f>
        <v>-870.6259163861323</v>
      </c>
      <c r="U51" s="1">
        <f>SUMIFS(Generation_1!O:O,Generation_1!$A:$A,$B$47,Generation_1!$B:$B,$H51)-SUMIFS(Generation_2!O:O,Generation_2!$A:$A,$B$47,Generation_2!$B:$B,$H51)</f>
        <v>-1267.643567296469</v>
      </c>
      <c r="V51" s="1">
        <f>SUMIFS(Generation_1!P:P,Generation_1!$A:$A,$B$47,Generation_1!$B:$B,$H51)-SUMIFS(Generation_2!P:P,Generation_2!$A:$A,$B$47,Generation_2!$B:$B,$H51)</f>
        <v>-1497.3188975516969</v>
      </c>
      <c r="W51" s="1">
        <f>SUMIFS(Generation_1!Q:Q,Generation_1!$A:$A,$B$47,Generation_1!$B:$B,$H51)-SUMIFS(Generation_2!Q:Q,Generation_2!$A:$A,$B$47,Generation_2!$B:$B,$H51)</f>
        <v>-3085.2848717213019</v>
      </c>
      <c r="X51" s="1">
        <f>SUMIFS(Generation_1!R:R,Generation_1!$A:$A,$B$47,Generation_1!$B:$B,$H51)-SUMIFS(Generation_2!R:R,Generation_2!$A:$A,$B$47,Generation_2!$B:$B,$H51)</f>
        <v>-2295.4372507114604</v>
      </c>
      <c r="Y51" s="1">
        <f>SUMIFS(Generation_1!S:S,Generation_1!$A:$A,$B$47,Generation_1!$B:$B,$H51)-SUMIFS(Generation_2!S:S,Generation_2!$A:$A,$B$47,Generation_2!$B:$B,$H51)</f>
        <v>-393.38971987443438</v>
      </c>
      <c r="Z51" s="1">
        <f>SUMIFS(Generation_1!T:T,Generation_1!$A:$A,$B$47,Generation_1!$B:$B,$H51)-SUMIFS(Generation_2!T:T,Generation_2!$A:$A,$B$47,Generation_2!$B:$B,$H51)</f>
        <v>-1487.4746591887888</v>
      </c>
      <c r="AA51" s="1">
        <f>SUMIFS(Generation_1!U:U,Generation_1!$A:$A,$B$47,Generation_1!$B:$B,$H51)-SUMIFS(Generation_2!U:U,Generation_2!$A:$A,$B$47,Generation_2!$B:$B,$H51)</f>
        <v>-1753.2566787183641</v>
      </c>
      <c r="AB51" s="1">
        <f>SUMIFS(Generation_1!V:V,Generation_1!$A:$A,$B$47,Generation_1!$B:$B,$H51)-SUMIFS(Generation_2!V:V,Generation_2!$A:$A,$B$47,Generation_2!$B:$B,$H51)</f>
        <v>145.04377658305748</v>
      </c>
      <c r="AC51" s="1">
        <f>SUMIFS(Generation_1!W:W,Generation_1!$A:$A,$B$47,Generation_1!$B:$B,$H51)-SUMIFS(Generation_2!W:W,Generation_2!$A:$A,$B$47,Generation_2!$B:$B,$H51)</f>
        <v>-1371.8334782414713</v>
      </c>
      <c r="AD51" s="64"/>
    </row>
    <row r="52" spans="8:62">
      <c r="H52" s="7" t="s">
        <v>115</v>
      </c>
      <c r="I52" s="1">
        <f>SUMIFS(Generation_1!C:C,Generation_1!$A:$A,$B$47,Generation_1!$B:$B,$H52)-SUMIFS(Generation_2!C:C,Generation_2!$A:$A,$B$47,Generation_2!$B:$B,$H52)</f>
        <v>4.1973635234171525E-8</v>
      </c>
      <c r="J52" s="1">
        <f>SUMIFS(Generation_1!D:D,Generation_1!$A:$A,$B$47,Generation_1!$B:$B,$H52)-SUMIFS(Generation_2!D:D,Generation_2!$A:$A,$B$47,Generation_2!$B:$B,$H52)</f>
        <v>-4.3254162163975707E-2</v>
      </c>
      <c r="K52" s="1">
        <f>SUMIFS(Generation_1!E:E,Generation_1!$A:$A,$B$47,Generation_1!$B:$B,$H52)-SUMIFS(Generation_2!E:E,Generation_2!$A:$A,$B$47,Generation_2!$B:$B,$H52)</f>
        <v>-0.51135511042411963</v>
      </c>
      <c r="L52" s="1">
        <f>SUMIFS(Generation_1!F:F,Generation_1!$A:$A,$B$47,Generation_1!$B:$B,$H52)-SUMIFS(Generation_2!F:F,Generation_2!$A:$A,$B$47,Generation_2!$B:$B,$H52)</f>
        <v>1100.6611998292713</v>
      </c>
      <c r="M52" s="1">
        <f>SUMIFS(Generation_1!G:G,Generation_1!$A:$A,$B$47,Generation_1!$B:$B,$H52)-SUMIFS(Generation_2!G:G,Generation_2!$A:$A,$B$47,Generation_2!$B:$B,$H52)</f>
        <v>917.32613809775421</v>
      </c>
      <c r="N52" s="1">
        <f>SUMIFS(Generation_1!H:H,Generation_1!$A:$A,$B$47,Generation_1!$B:$B,$H52)-SUMIFS(Generation_2!H:H,Generation_2!$A:$A,$B$47,Generation_2!$B:$B,$H52)</f>
        <v>865.75125231372499</v>
      </c>
      <c r="O52" s="1">
        <f>SUMIFS(Generation_1!I:I,Generation_1!$A:$A,$B$47,Generation_1!$B:$B,$H52)-SUMIFS(Generation_2!I:I,Generation_2!$A:$A,$B$47,Generation_2!$B:$B,$H52)</f>
        <v>1000.855515488764</v>
      </c>
      <c r="P52" s="1">
        <f>SUMIFS(Generation_1!J:J,Generation_1!$A:$A,$B$47,Generation_1!$B:$B,$H52)-SUMIFS(Generation_2!J:J,Generation_2!$A:$A,$B$47,Generation_2!$B:$B,$H52)</f>
        <v>1076.702754314741</v>
      </c>
      <c r="Q52" s="1">
        <f>SUMIFS(Generation_1!K:K,Generation_1!$A:$A,$B$47,Generation_1!$B:$B,$H52)-SUMIFS(Generation_2!K:K,Generation_2!$A:$A,$B$47,Generation_2!$B:$B,$H52)</f>
        <v>993.78961216623202</v>
      </c>
      <c r="R52" s="1">
        <f>SUMIFS(Generation_1!L:L,Generation_1!$A:$A,$B$47,Generation_1!$B:$B,$H52)-SUMIFS(Generation_2!L:L,Generation_2!$A:$A,$B$47,Generation_2!$B:$B,$H52)</f>
        <v>1083.8945383631706</v>
      </c>
      <c r="S52" s="1">
        <f>SUMIFS(Generation_1!M:M,Generation_1!$A:$A,$B$47,Generation_1!$B:$B,$H52)-SUMIFS(Generation_2!M:M,Generation_2!$A:$A,$B$47,Generation_2!$B:$B,$H52)</f>
        <v>819.31698594435125</v>
      </c>
      <c r="T52" s="1">
        <f>SUMIFS(Generation_1!N:N,Generation_1!$A:$A,$B$47,Generation_1!$B:$B,$H52)-SUMIFS(Generation_2!N:N,Generation_2!$A:$A,$B$47,Generation_2!$B:$B,$H52)</f>
        <v>7728.9928087553153</v>
      </c>
      <c r="U52" s="1">
        <f>SUMIFS(Generation_1!O:O,Generation_1!$A:$A,$B$47,Generation_1!$B:$B,$H52)-SUMIFS(Generation_2!O:O,Generation_2!$A:$A,$B$47,Generation_2!$B:$B,$H52)</f>
        <v>7765.3974581862749</v>
      </c>
      <c r="V52" s="1">
        <f>SUMIFS(Generation_1!P:P,Generation_1!$A:$A,$B$47,Generation_1!$B:$B,$H52)-SUMIFS(Generation_2!P:P,Generation_2!$A:$A,$B$47,Generation_2!$B:$B,$H52)</f>
        <v>7522.8081896497397</v>
      </c>
      <c r="W52" s="1">
        <f>SUMIFS(Generation_1!Q:Q,Generation_1!$A:$A,$B$47,Generation_1!$B:$B,$H52)-SUMIFS(Generation_2!Q:Q,Generation_2!$A:$A,$B$47,Generation_2!$B:$B,$H52)</f>
        <v>5244.8483904917102</v>
      </c>
      <c r="X52" s="1">
        <f>SUMIFS(Generation_1!R:R,Generation_1!$A:$A,$B$47,Generation_1!$B:$B,$H52)-SUMIFS(Generation_2!R:R,Generation_2!$A:$A,$B$47,Generation_2!$B:$B,$H52)</f>
        <v>7158.0877227994397</v>
      </c>
      <c r="Y52" s="1">
        <f>SUMIFS(Generation_1!S:S,Generation_1!$A:$A,$B$47,Generation_1!$B:$B,$H52)-SUMIFS(Generation_2!S:S,Generation_2!$A:$A,$B$47,Generation_2!$B:$B,$H52)</f>
        <v>6688.683652824212</v>
      </c>
      <c r="Z52" s="1">
        <f>SUMIFS(Generation_1!T:T,Generation_1!$A:$A,$B$47,Generation_1!$B:$B,$H52)-SUMIFS(Generation_2!T:T,Generation_2!$A:$A,$B$47,Generation_2!$B:$B,$H52)</f>
        <v>8866.083000438548</v>
      </c>
      <c r="AA52" s="1">
        <f>SUMIFS(Generation_1!U:U,Generation_1!$A:$A,$B$47,Generation_1!$B:$B,$H52)-SUMIFS(Generation_2!U:U,Generation_2!$A:$A,$B$47,Generation_2!$B:$B,$H52)</f>
        <v>6820.9955663105011</v>
      </c>
      <c r="AB52" s="1">
        <f>SUMIFS(Generation_1!V:V,Generation_1!$A:$A,$B$47,Generation_1!$B:$B,$H52)-SUMIFS(Generation_2!V:V,Generation_2!$A:$A,$B$47,Generation_2!$B:$B,$H52)</f>
        <v>5661.0218257816132</v>
      </c>
      <c r="AC52" s="1">
        <f>SUMIFS(Generation_1!W:W,Generation_1!$A:$A,$B$47,Generation_1!$B:$B,$H52)-SUMIFS(Generation_2!W:W,Generation_2!$A:$A,$B$47,Generation_2!$B:$B,$H52)</f>
        <v>7312.5785875869942</v>
      </c>
      <c r="AD52" s="64"/>
    </row>
    <row r="53" spans="8:62">
      <c r="H53" s="7" t="s">
        <v>116</v>
      </c>
      <c r="I53" s="1">
        <f>SUMIFS(Generation_1!C:C,Generation_1!$A:$A,$B$47,Generation_1!$B:$B,$H53)-SUMIFS(Generation_2!C:C,Generation_2!$A:$A,$B$47,Generation_2!$B:$B,$H53)</f>
        <v>8.3668780348489236E-8</v>
      </c>
      <c r="J53" s="1">
        <f>SUMIFS(Generation_1!D:D,Generation_1!$A:$A,$B$47,Generation_1!$B:$B,$H53)-SUMIFS(Generation_2!D:D,Generation_2!$A:$A,$B$47,Generation_2!$B:$B,$H53)</f>
        <v>1.8135575617192217</v>
      </c>
      <c r="K53" s="1">
        <f>SUMIFS(Generation_1!E:E,Generation_1!$A:$A,$B$47,Generation_1!$B:$B,$H53)-SUMIFS(Generation_2!E:E,Generation_2!$A:$A,$B$47,Generation_2!$B:$B,$H53)</f>
        <v>2.7346642381985475</v>
      </c>
      <c r="L53" s="1">
        <f>SUMIFS(Generation_1!F:F,Generation_1!$A:$A,$B$47,Generation_1!$B:$B,$H53)-SUMIFS(Generation_2!F:F,Generation_2!$A:$A,$B$47,Generation_2!$B:$B,$H53)</f>
        <v>134.47908408219217</v>
      </c>
      <c r="M53" s="1">
        <f>SUMIFS(Generation_1!G:G,Generation_1!$A:$A,$B$47,Generation_1!$B:$B,$H53)-SUMIFS(Generation_2!G:G,Generation_2!$A:$A,$B$47,Generation_2!$B:$B,$H53)</f>
        <v>158.97549489364732</v>
      </c>
      <c r="N53" s="1">
        <f>SUMIFS(Generation_1!H:H,Generation_1!$A:$A,$B$47,Generation_1!$B:$B,$H53)-SUMIFS(Generation_2!H:H,Generation_2!$A:$A,$B$47,Generation_2!$B:$B,$H53)</f>
        <v>134.48738284230944</v>
      </c>
      <c r="O53" s="1">
        <f>SUMIFS(Generation_1!I:I,Generation_1!$A:$A,$B$47,Generation_1!$B:$B,$H53)-SUMIFS(Generation_2!I:I,Generation_2!$A:$A,$B$47,Generation_2!$B:$B,$H53)</f>
        <v>153.34444586493035</v>
      </c>
      <c r="P53" s="1">
        <f>SUMIFS(Generation_1!J:J,Generation_1!$A:$A,$B$47,Generation_1!$B:$B,$H53)-SUMIFS(Generation_2!J:J,Generation_2!$A:$A,$B$47,Generation_2!$B:$B,$H53)</f>
        <v>169.1386419354844</v>
      </c>
      <c r="Q53" s="1">
        <f>SUMIFS(Generation_1!K:K,Generation_1!$A:$A,$B$47,Generation_1!$B:$B,$H53)-SUMIFS(Generation_2!K:K,Generation_2!$A:$A,$B$47,Generation_2!$B:$B,$H53)</f>
        <v>213.93446934230647</v>
      </c>
      <c r="R53" s="1">
        <f>SUMIFS(Generation_1!L:L,Generation_1!$A:$A,$B$47,Generation_1!$B:$B,$H53)-SUMIFS(Generation_2!L:L,Generation_2!$A:$A,$B$47,Generation_2!$B:$B,$H53)</f>
        <v>213.17902438706804</v>
      </c>
      <c r="S53" s="1">
        <f>SUMIFS(Generation_1!M:M,Generation_1!$A:$A,$B$47,Generation_1!$B:$B,$H53)-SUMIFS(Generation_2!M:M,Generation_2!$A:$A,$B$47,Generation_2!$B:$B,$H53)</f>
        <v>180.25505028946802</v>
      </c>
      <c r="T53" s="1">
        <f>SUMIFS(Generation_1!N:N,Generation_1!$A:$A,$B$47,Generation_1!$B:$B,$H53)-SUMIFS(Generation_2!N:N,Generation_2!$A:$A,$B$47,Generation_2!$B:$B,$H53)</f>
        <v>6418.2583871381748</v>
      </c>
      <c r="U53" s="1">
        <f>SUMIFS(Generation_1!O:O,Generation_1!$A:$A,$B$47,Generation_1!$B:$B,$H53)-SUMIFS(Generation_2!O:O,Generation_2!$A:$A,$B$47,Generation_2!$B:$B,$H53)</f>
        <v>6641.7569446313291</v>
      </c>
      <c r="V53" s="1">
        <f>SUMIFS(Generation_1!P:P,Generation_1!$A:$A,$B$47,Generation_1!$B:$B,$H53)-SUMIFS(Generation_2!P:P,Generation_2!$A:$A,$B$47,Generation_2!$B:$B,$H53)</f>
        <v>6220.6949167113853</v>
      </c>
      <c r="W53" s="1">
        <f>SUMIFS(Generation_1!Q:Q,Generation_1!$A:$A,$B$47,Generation_1!$B:$B,$H53)-SUMIFS(Generation_2!Q:Q,Generation_2!$A:$A,$B$47,Generation_2!$B:$B,$H53)</f>
        <v>9650.362364669485</v>
      </c>
      <c r="X53" s="1">
        <f>SUMIFS(Generation_1!R:R,Generation_1!$A:$A,$B$47,Generation_1!$B:$B,$H53)-SUMIFS(Generation_2!R:R,Generation_2!$A:$A,$B$47,Generation_2!$B:$B,$H53)</f>
        <v>10753.345214479476</v>
      </c>
      <c r="Y53" s="1">
        <f>SUMIFS(Generation_1!S:S,Generation_1!$A:$A,$B$47,Generation_1!$B:$B,$H53)-SUMIFS(Generation_2!S:S,Generation_2!$A:$A,$B$47,Generation_2!$B:$B,$H53)</f>
        <v>19549.334290462706</v>
      </c>
      <c r="Z53" s="1">
        <f>SUMIFS(Generation_1!T:T,Generation_1!$A:$A,$B$47,Generation_1!$B:$B,$H53)-SUMIFS(Generation_2!T:T,Generation_2!$A:$A,$B$47,Generation_2!$B:$B,$H53)</f>
        <v>17194.242862274004</v>
      </c>
      <c r="AA53" s="1">
        <f>SUMIFS(Generation_1!U:U,Generation_1!$A:$A,$B$47,Generation_1!$B:$B,$H53)-SUMIFS(Generation_2!U:U,Generation_2!$A:$A,$B$47,Generation_2!$B:$B,$H53)</f>
        <v>21154.240722713108</v>
      </c>
      <c r="AB53" s="1">
        <f>SUMIFS(Generation_1!V:V,Generation_1!$A:$A,$B$47,Generation_1!$B:$B,$H53)-SUMIFS(Generation_2!V:V,Generation_2!$A:$A,$B$47,Generation_2!$B:$B,$H53)</f>
        <v>24333.867655666138</v>
      </c>
      <c r="AC53" s="1">
        <f>SUMIFS(Generation_1!W:W,Generation_1!$A:$A,$B$47,Generation_1!$B:$B,$H53)-SUMIFS(Generation_2!W:W,Generation_2!$A:$A,$B$47,Generation_2!$B:$B,$H53)</f>
        <v>24595.80366729145</v>
      </c>
      <c r="AD53" s="64"/>
    </row>
    <row r="54" spans="8:62">
      <c r="H54" s="7" t="s">
        <v>117</v>
      </c>
      <c r="I54" s="1">
        <f>SUMIFS(Generation_1!C:C,Generation_1!$A:$A,$B$47,Generation_1!$B:$B,$H54)-SUMIFS(Generation_2!C:C,Generation_2!$A:$A,$B$47,Generation_2!$B:$B,$H54)</f>
        <v>9.3148628366179764E-8</v>
      </c>
      <c r="J54" s="1">
        <f>SUMIFS(Generation_1!D:D,Generation_1!$A:$A,$B$47,Generation_1!$B:$B,$H54)-SUMIFS(Generation_2!D:D,Generation_2!$A:$A,$B$47,Generation_2!$B:$B,$H54)</f>
        <v>-17.663559274828003</v>
      </c>
      <c r="K54" s="1">
        <f>SUMIFS(Generation_1!E:E,Generation_1!$A:$A,$B$47,Generation_1!$B:$B,$H54)-SUMIFS(Generation_2!E:E,Generation_2!$A:$A,$B$47,Generation_2!$B:$B,$H54)</f>
        <v>-30.719611551869093</v>
      </c>
      <c r="L54" s="1">
        <f>SUMIFS(Generation_1!F:F,Generation_1!$A:$A,$B$47,Generation_1!$B:$B,$H54)-SUMIFS(Generation_2!F:F,Generation_2!$A:$A,$B$47,Generation_2!$B:$B,$H54)</f>
        <v>-310.50781958921107</v>
      </c>
      <c r="M54" s="1">
        <f>SUMIFS(Generation_1!G:G,Generation_1!$A:$A,$B$47,Generation_1!$B:$B,$H54)-SUMIFS(Generation_2!G:G,Generation_2!$A:$A,$B$47,Generation_2!$B:$B,$H54)</f>
        <v>-218.64231021564046</v>
      </c>
      <c r="N54" s="1">
        <f>SUMIFS(Generation_1!H:H,Generation_1!$A:$A,$B$47,Generation_1!$B:$B,$H54)-SUMIFS(Generation_2!H:H,Generation_2!$A:$A,$B$47,Generation_2!$B:$B,$H54)</f>
        <v>-688.79343378683916</v>
      </c>
      <c r="O54" s="1">
        <f>SUMIFS(Generation_1!I:I,Generation_1!$A:$A,$B$47,Generation_1!$B:$B,$H54)-SUMIFS(Generation_2!I:I,Generation_2!$A:$A,$B$47,Generation_2!$B:$B,$H54)</f>
        <v>-90.584149165670169</v>
      </c>
      <c r="P54" s="1">
        <f>SUMIFS(Generation_1!J:J,Generation_1!$A:$A,$B$47,Generation_1!$B:$B,$H54)-SUMIFS(Generation_2!J:J,Generation_2!$A:$A,$B$47,Generation_2!$B:$B,$H54)</f>
        <v>-504.40915180077718</v>
      </c>
      <c r="Q54" s="1">
        <f>SUMIFS(Generation_1!K:K,Generation_1!$A:$A,$B$47,Generation_1!$B:$B,$H54)-SUMIFS(Generation_2!K:K,Generation_2!$A:$A,$B$47,Generation_2!$B:$B,$H54)</f>
        <v>-519.52958402459808</v>
      </c>
      <c r="R54" s="1">
        <f>SUMIFS(Generation_1!L:L,Generation_1!$A:$A,$B$47,Generation_1!$B:$B,$H54)-SUMIFS(Generation_2!L:L,Generation_2!$A:$A,$B$47,Generation_2!$B:$B,$H54)</f>
        <v>-143.1899335069993</v>
      </c>
      <c r="S54" s="1">
        <f>SUMIFS(Generation_1!M:M,Generation_1!$A:$A,$B$47,Generation_1!$B:$B,$H54)-SUMIFS(Generation_2!M:M,Generation_2!$A:$A,$B$47,Generation_2!$B:$B,$H54)</f>
        <v>-2402.989677149395</v>
      </c>
      <c r="T54" s="1">
        <f>SUMIFS(Generation_1!N:N,Generation_1!$A:$A,$B$47,Generation_1!$B:$B,$H54)-SUMIFS(Generation_2!N:N,Generation_2!$A:$A,$B$47,Generation_2!$B:$B,$H54)</f>
        <v>-1682.4428944267711</v>
      </c>
      <c r="U54" s="1">
        <f>SUMIFS(Generation_1!O:O,Generation_1!$A:$A,$B$47,Generation_1!$B:$B,$H54)-SUMIFS(Generation_2!O:O,Generation_2!$A:$A,$B$47,Generation_2!$B:$B,$H54)</f>
        <v>-1816.8899475449361</v>
      </c>
      <c r="V54" s="1">
        <f>SUMIFS(Generation_1!P:P,Generation_1!$A:$A,$B$47,Generation_1!$B:$B,$H54)-SUMIFS(Generation_2!P:P,Generation_2!$A:$A,$B$47,Generation_2!$B:$B,$H54)</f>
        <v>-1960.0823818508452</v>
      </c>
      <c r="W54" s="1">
        <f>SUMIFS(Generation_1!Q:Q,Generation_1!$A:$A,$B$47,Generation_1!$B:$B,$H54)-SUMIFS(Generation_2!Q:Q,Generation_2!$A:$A,$B$47,Generation_2!$B:$B,$H54)</f>
        <v>-1898.2873520883568</v>
      </c>
      <c r="X54" s="1">
        <f>SUMIFS(Generation_1!R:R,Generation_1!$A:$A,$B$47,Generation_1!$B:$B,$H54)-SUMIFS(Generation_2!R:R,Generation_2!$A:$A,$B$47,Generation_2!$B:$B,$H54)</f>
        <v>-2987.6478982816316</v>
      </c>
      <c r="Y54" s="1">
        <f>SUMIFS(Generation_1!S:S,Generation_1!$A:$A,$B$47,Generation_1!$B:$B,$H54)-SUMIFS(Generation_2!S:S,Generation_2!$A:$A,$B$47,Generation_2!$B:$B,$H54)</f>
        <v>-1241.0001684470153</v>
      </c>
      <c r="Z54" s="1">
        <f>SUMIFS(Generation_1!T:T,Generation_1!$A:$A,$B$47,Generation_1!$B:$B,$H54)-SUMIFS(Generation_2!T:T,Generation_2!$A:$A,$B$47,Generation_2!$B:$B,$H54)</f>
        <v>-2169.0449441036362</v>
      </c>
      <c r="AA54" s="1">
        <f>SUMIFS(Generation_1!U:U,Generation_1!$A:$A,$B$47,Generation_1!$B:$B,$H54)-SUMIFS(Generation_2!U:U,Generation_2!$A:$A,$B$47,Generation_2!$B:$B,$H54)</f>
        <v>-1191.8041661133393</v>
      </c>
      <c r="AB54" s="1">
        <f>SUMIFS(Generation_1!V:V,Generation_1!$A:$A,$B$47,Generation_1!$B:$B,$H54)-SUMIFS(Generation_2!V:V,Generation_2!$A:$A,$B$47,Generation_2!$B:$B,$H54)</f>
        <v>-983.21583332772207</v>
      </c>
      <c r="AC54" s="1">
        <f>SUMIFS(Generation_1!W:W,Generation_1!$A:$A,$B$47,Generation_1!$B:$B,$H54)-SUMIFS(Generation_2!W:W,Generation_2!$A:$A,$B$47,Generation_2!$B:$B,$H54)</f>
        <v>-2026.8776966655387</v>
      </c>
      <c r="AD54" s="64"/>
    </row>
    <row r="55" spans="8:62">
      <c r="H55" s="7" t="s">
        <v>118</v>
      </c>
      <c r="I55" s="1">
        <f>SUMIFS(Generation_1!C:C,Generation_1!$A:$A,$B$47,Generation_1!$B:$B,$H55)-SUMIFS(Generation_2!C:C,Generation_2!$A:$A,$B$47,Generation_2!$B:$B,$H55)</f>
        <v>0.5943365728885226</v>
      </c>
      <c r="J55" s="1">
        <f>SUMIFS(Generation_1!D:D,Generation_1!$A:$A,$B$47,Generation_1!$B:$B,$H55)-SUMIFS(Generation_2!D:D,Generation_2!$A:$A,$B$47,Generation_2!$B:$B,$H55)</f>
        <v>-2.6596971317760847</v>
      </c>
      <c r="K55" s="1">
        <f>SUMIFS(Generation_1!E:E,Generation_1!$A:$A,$B$47,Generation_1!$B:$B,$H55)-SUMIFS(Generation_2!E:E,Generation_2!$A:$A,$B$47,Generation_2!$B:$B,$H55)</f>
        <v>0.84690803110191837</v>
      </c>
      <c r="L55" s="1">
        <f>SUMIFS(Generation_1!F:F,Generation_1!$A:$A,$B$47,Generation_1!$B:$B,$H55)-SUMIFS(Generation_2!F:F,Generation_2!$A:$A,$B$47,Generation_2!$B:$B,$H55)</f>
        <v>-39.131689789057987</v>
      </c>
      <c r="M55" s="1">
        <f>SUMIFS(Generation_1!G:G,Generation_1!$A:$A,$B$47,Generation_1!$B:$B,$H55)-SUMIFS(Generation_2!G:G,Generation_2!$A:$A,$B$47,Generation_2!$B:$B,$H55)</f>
        <v>-239.72564697297457</v>
      </c>
      <c r="N55" s="1">
        <f>SUMIFS(Generation_1!H:H,Generation_1!$A:$A,$B$47,Generation_1!$B:$B,$H55)-SUMIFS(Generation_2!H:H,Generation_2!$A:$A,$B$47,Generation_2!$B:$B,$H55)</f>
        <v>-363.12852142928796</v>
      </c>
      <c r="O55" s="1">
        <f>SUMIFS(Generation_1!I:I,Generation_1!$A:$A,$B$47,Generation_1!$B:$B,$H55)-SUMIFS(Generation_2!I:I,Generation_2!$A:$A,$B$47,Generation_2!$B:$B,$H55)</f>
        <v>-302.6138458156563</v>
      </c>
      <c r="P55" s="1">
        <f>SUMIFS(Generation_1!J:J,Generation_1!$A:$A,$B$47,Generation_1!$B:$B,$H55)-SUMIFS(Generation_2!J:J,Generation_2!$A:$A,$B$47,Generation_2!$B:$B,$H55)</f>
        <v>-318.69178248277376</v>
      </c>
      <c r="Q55" s="1">
        <f>SUMIFS(Generation_1!K:K,Generation_1!$A:$A,$B$47,Generation_1!$B:$B,$H55)-SUMIFS(Generation_2!K:K,Generation_2!$A:$A,$B$47,Generation_2!$B:$B,$H55)</f>
        <v>-17.112326953076717</v>
      </c>
      <c r="R55" s="1">
        <f>SUMIFS(Generation_1!L:L,Generation_1!$A:$A,$B$47,Generation_1!$B:$B,$H55)-SUMIFS(Generation_2!L:L,Generation_2!$A:$A,$B$47,Generation_2!$B:$B,$H55)</f>
        <v>111.5546961546288</v>
      </c>
      <c r="S55" s="1">
        <f>SUMIFS(Generation_1!M:M,Generation_1!$A:$A,$B$47,Generation_1!$B:$B,$H55)-SUMIFS(Generation_2!M:M,Generation_2!$A:$A,$B$47,Generation_2!$B:$B,$H55)</f>
        <v>974.01883029030023</v>
      </c>
      <c r="T55" s="1">
        <f>SUMIFS(Generation_1!N:N,Generation_1!$A:$A,$B$47,Generation_1!$B:$B,$H55)-SUMIFS(Generation_2!N:N,Generation_2!$A:$A,$B$47,Generation_2!$B:$B,$H55)</f>
        <v>-2268.9441283473416</v>
      </c>
      <c r="U55" s="1">
        <f>SUMIFS(Generation_1!O:O,Generation_1!$A:$A,$B$47,Generation_1!$B:$B,$H55)-SUMIFS(Generation_2!O:O,Generation_2!$A:$A,$B$47,Generation_2!$B:$B,$H55)</f>
        <v>-2823.4517831557027</v>
      </c>
      <c r="V55" s="1">
        <f>SUMIFS(Generation_1!P:P,Generation_1!$A:$A,$B$47,Generation_1!$B:$B,$H55)-SUMIFS(Generation_2!P:P,Generation_2!$A:$A,$B$47,Generation_2!$B:$B,$H55)</f>
        <v>-2533.1610479766318</v>
      </c>
      <c r="W55" s="1">
        <f>SUMIFS(Generation_1!Q:Q,Generation_1!$A:$A,$B$47,Generation_1!$B:$B,$H55)-SUMIFS(Generation_2!Q:Q,Generation_2!$A:$A,$B$47,Generation_2!$B:$B,$H55)</f>
        <v>-2575.7960065631596</v>
      </c>
      <c r="X55" s="1">
        <f>SUMIFS(Generation_1!R:R,Generation_1!$A:$A,$B$47,Generation_1!$B:$B,$H55)-SUMIFS(Generation_2!R:R,Generation_2!$A:$A,$B$47,Generation_2!$B:$B,$H55)</f>
        <v>-2877.0742718623605</v>
      </c>
      <c r="Y55" s="1">
        <f>SUMIFS(Generation_1!S:S,Generation_1!$A:$A,$B$47,Generation_1!$B:$B,$H55)-SUMIFS(Generation_2!S:S,Generation_2!$A:$A,$B$47,Generation_2!$B:$B,$H55)</f>
        <v>-3516.6580810096457</v>
      </c>
      <c r="Z55" s="1">
        <f>SUMIFS(Generation_1!T:T,Generation_1!$A:$A,$B$47,Generation_1!$B:$B,$H55)-SUMIFS(Generation_2!T:T,Generation_2!$A:$A,$B$47,Generation_2!$B:$B,$H55)</f>
        <v>-4610.5442653243936</v>
      </c>
      <c r="AA55" s="1">
        <f>SUMIFS(Generation_1!U:U,Generation_1!$A:$A,$B$47,Generation_1!$B:$B,$H55)-SUMIFS(Generation_2!U:U,Generation_2!$A:$A,$B$47,Generation_2!$B:$B,$H55)</f>
        <v>-4207.0807142385365</v>
      </c>
      <c r="AB55" s="1">
        <f>SUMIFS(Generation_1!V:V,Generation_1!$A:$A,$B$47,Generation_1!$B:$B,$H55)-SUMIFS(Generation_2!V:V,Generation_2!$A:$A,$B$47,Generation_2!$B:$B,$H55)</f>
        <v>-6199.0859189354178</v>
      </c>
      <c r="AC55" s="1">
        <f>SUMIFS(Generation_1!W:W,Generation_1!$A:$A,$B$47,Generation_1!$B:$B,$H55)-SUMIFS(Generation_2!W:W,Generation_2!$A:$A,$B$47,Generation_2!$B:$B,$H55)</f>
        <v>-7096.2392217748493</v>
      </c>
      <c r="AD55" s="64"/>
    </row>
    <row r="56" spans="8:62">
      <c r="H56" s="7" t="s">
        <v>119</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120</v>
      </c>
      <c r="I57" s="1">
        <f>SUMIFS(Generation_1!C:C,Generation_1!$A:$A,$B$47,Generation_1!$B:$B,$H57)-SUMIFS(Generation_2!C:C,Generation_2!$A:$A,$B$47,Generation_2!$B:$B,$H57)</f>
        <v>2.0976222003810108E-7</v>
      </c>
      <c r="J57" s="1">
        <f>SUMIFS(Generation_1!D:D,Generation_1!$A:$A,$B$47,Generation_1!$B:$B,$H57)-SUMIFS(Generation_2!D:D,Generation_2!$A:$A,$B$47,Generation_2!$B:$B,$H57)</f>
        <v>-74.404797024966683</v>
      </c>
      <c r="K57" s="1">
        <f>SUMIFS(Generation_1!E:E,Generation_1!$A:$A,$B$47,Generation_1!$B:$B,$H57)-SUMIFS(Generation_2!E:E,Generation_2!$A:$A,$B$47,Generation_2!$B:$B,$H57)</f>
        <v>-73.237036933627678</v>
      </c>
      <c r="L57" s="1">
        <f>SUMIFS(Generation_1!F:F,Generation_1!$A:$A,$B$47,Generation_1!$B:$B,$H57)-SUMIFS(Generation_2!F:F,Generation_2!$A:$A,$B$47,Generation_2!$B:$B,$H57)</f>
        <v>-384.23838003302808</v>
      </c>
      <c r="M57" s="1">
        <f>SUMIFS(Generation_1!G:G,Generation_1!$A:$A,$B$47,Generation_1!$B:$B,$H57)-SUMIFS(Generation_2!G:G,Generation_2!$A:$A,$B$47,Generation_2!$B:$B,$H57)</f>
        <v>-663.34647584673803</v>
      </c>
      <c r="N57" s="1">
        <f>SUMIFS(Generation_1!H:H,Generation_1!$A:$A,$B$47,Generation_1!$B:$B,$H57)-SUMIFS(Generation_2!H:H,Generation_2!$A:$A,$B$47,Generation_2!$B:$B,$H57)</f>
        <v>-958.12591434289789</v>
      </c>
      <c r="O57" s="1">
        <f>SUMIFS(Generation_1!I:I,Generation_1!$A:$A,$B$47,Generation_1!$B:$B,$H57)-SUMIFS(Generation_2!I:I,Generation_2!$A:$A,$B$47,Generation_2!$B:$B,$H57)</f>
        <v>-1118.0780782441361</v>
      </c>
      <c r="P57" s="1">
        <f>SUMIFS(Generation_1!J:J,Generation_1!$A:$A,$B$47,Generation_1!$B:$B,$H57)-SUMIFS(Generation_2!J:J,Generation_2!$A:$A,$B$47,Generation_2!$B:$B,$H57)</f>
        <v>-1134.7563737872842</v>
      </c>
      <c r="Q57" s="1">
        <f>SUMIFS(Generation_1!K:K,Generation_1!$A:$A,$B$47,Generation_1!$B:$B,$H57)-SUMIFS(Generation_2!K:K,Generation_2!$A:$A,$B$47,Generation_2!$B:$B,$H57)</f>
        <v>-2379.0690027652599</v>
      </c>
      <c r="R57" s="1">
        <f>SUMIFS(Generation_1!L:L,Generation_1!$A:$A,$B$47,Generation_1!$B:$B,$H57)-SUMIFS(Generation_2!L:L,Generation_2!$A:$A,$B$47,Generation_2!$B:$B,$H57)</f>
        <v>-2522.0182581273402</v>
      </c>
      <c r="S57" s="1">
        <f>SUMIFS(Generation_1!M:M,Generation_1!$A:$A,$B$47,Generation_1!$B:$B,$H57)-SUMIFS(Generation_2!M:M,Generation_2!$A:$A,$B$47,Generation_2!$B:$B,$H57)</f>
        <v>-3470.9427814461596</v>
      </c>
      <c r="T57" s="1">
        <f>SUMIFS(Generation_1!N:N,Generation_1!$A:$A,$B$47,Generation_1!$B:$B,$H57)-SUMIFS(Generation_2!N:N,Generation_2!$A:$A,$B$47,Generation_2!$B:$B,$H57)</f>
        <v>-3027.5451183810801</v>
      </c>
      <c r="U57" s="1">
        <f>SUMIFS(Generation_1!O:O,Generation_1!$A:$A,$B$47,Generation_1!$B:$B,$H57)-SUMIFS(Generation_2!O:O,Generation_2!$A:$A,$B$47,Generation_2!$B:$B,$H57)</f>
        <v>-5009.2830803959223</v>
      </c>
      <c r="V57" s="1">
        <f>SUMIFS(Generation_1!P:P,Generation_1!$A:$A,$B$47,Generation_1!$B:$B,$H57)-SUMIFS(Generation_2!P:P,Generation_2!$A:$A,$B$47,Generation_2!$B:$B,$H57)</f>
        <v>-5346.8235716750496</v>
      </c>
      <c r="W57" s="1">
        <f>SUMIFS(Generation_1!Q:Q,Generation_1!$A:$A,$B$47,Generation_1!$B:$B,$H57)-SUMIFS(Generation_2!Q:Q,Generation_2!$A:$A,$B$47,Generation_2!$B:$B,$H57)</f>
        <v>785.19933872261026</v>
      </c>
      <c r="X57" s="1">
        <f>SUMIFS(Generation_1!R:R,Generation_1!$A:$A,$B$47,Generation_1!$B:$B,$H57)-SUMIFS(Generation_2!R:R,Generation_2!$A:$A,$B$47,Generation_2!$B:$B,$H57)</f>
        <v>-4348.9155356476695</v>
      </c>
      <c r="Y57" s="1">
        <f>SUMIFS(Generation_1!S:S,Generation_1!$A:$A,$B$47,Generation_1!$B:$B,$H57)-SUMIFS(Generation_2!S:S,Generation_2!$A:$A,$B$47,Generation_2!$B:$B,$H57)</f>
        <v>-16253.45505026402</v>
      </c>
      <c r="Z57" s="1">
        <f>SUMIFS(Generation_1!T:T,Generation_1!$A:$A,$B$47,Generation_1!$B:$B,$H57)-SUMIFS(Generation_2!T:T,Generation_2!$A:$A,$B$47,Generation_2!$B:$B,$H57)</f>
        <v>-16105.18940288556</v>
      </c>
      <c r="AA57" s="1">
        <f>SUMIFS(Generation_1!U:U,Generation_1!$A:$A,$B$47,Generation_1!$B:$B,$H57)-SUMIFS(Generation_2!U:U,Generation_2!$A:$A,$B$47,Generation_2!$B:$B,$H57)</f>
        <v>-16269.819912902094</v>
      </c>
      <c r="AB57" s="1">
        <f>SUMIFS(Generation_1!V:V,Generation_1!$A:$A,$B$47,Generation_1!$B:$B,$H57)-SUMIFS(Generation_2!V:V,Generation_2!$A:$A,$B$47,Generation_2!$B:$B,$H57)</f>
        <v>-16308.304194645199</v>
      </c>
      <c r="AC57" s="1">
        <f>SUMIFS(Generation_1!W:W,Generation_1!$A:$A,$B$47,Generation_1!$B:$B,$H57)-SUMIFS(Generation_2!W:W,Generation_2!$A:$A,$B$47,Generation_2!$B:$B,$H57)</f>
        <v>-16330.39097701585</v>
      </c>
      <c r="AD57" s="64"/>
    </row>
    <row r="58" spans="8:62">
      <c r="H58" s="7" t="s">
        <v>121</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-41.995592788789509</v>
      </c>
      <c r="M58" s="1">
        <f>SUMIFS(Generation_1!G:G,Generation_1!$A:$A,$B$47,Generation_1!$B:$B,$H58)-SUMIFS(Generation_2!G:G,Generation_2!$A:$A,$B$47,Generation_2!$B:$B,$H58)</f>
        <v>-19.962773311324781</v>
      </c>
      <c r="N58" s="1">
        <f>SUMIFS(Generation_1!H:H,Generation_1!$A:$A,$B$47,Generation_1!$B:$B,$H58)-SUMIFS(Generation_2!H:H,Generation_2!$A:$A,$B$47,Generation_2!$B:$B,$H58)</f>
        <v>172.23203880468645</v>
      </c>
      <c r="O58" s="1">
        <f>SUMIFS(Generation_1!I:I,Generation_1!$A:$A,$B$47,Generation_1!$B:$B,$H58)-SUMIFS(Generation_2!I:I,Generation_2!$A:$A,$B$47,Generation_2!$B:$B,$H58)</f>
        <v>497.0786667065986</v>
      </c>
      <c r="P58" s="1">
        <f>SUMIFS(Generation_1!J:J,Generation_1!$A:$A,$B$47,Generation_1!$B:$B,$H58)-SUMIFS(Generation_2!J:J,Generation_2!$A:$A,$B$47,Generation_2!$B:$B,$H58)</f>
        <v>-21.199578495350579</v>
      </c>
      <c r="Q58" s="1">
        <f>SUMIFS(Generation_1!K:K,Generation_1!$A:$A,$B$47,Generation_1!$B:$B,$H58)-SUMIFS(Generation_2!K:K,Generation_2!$A:$A,$B$47,Generation_2!$B:$B,$H58)</f>
        <v>818.97479229315286</v>
      </c>
      <c r="R58" s="1">
        <f>SUMIFS(Generation_1!L:L,Generation_1!$A:$A,$B$47,Generation_1!$B:$B,$H58)-SUMIFS(Generation_2!L:L,Generation_2!$A:$A,$B$47,Generation_2!$B:$B,$H58)</f>
        <v>236.39296567571364</v>
      </c>
      <c r="S58" s="1">
        <f>SUMIFS(Generation_1!M:M,Generation_1!$A:$A,$B$47,Generation_1!$B:$B,$H58)-SUMIFS(Generation_2!M:M,Generation_2!$A:$A,$B$47,Generation_2!$B:$B,$H58)</f>
        <v>1304.7951594768419</v>
      </c>
      <c r="T58" s="1">
        <f>SUMIFS(Generation_1!N:N,Generation_1!$A:$A,$B$47,Generation_1!$B:$B,$H58)-SUMIFS(Generation_2!N:N,Generation_2!$A:$A,$B$47,Generation_2!$B:$B,$H58)</f>
        <v>-8798.3857035596156</v>
      </c>
      <c r="U58" s="1">
        <f>SUMIFS(Generation_1!O:O,Generation_1!$A:$A,$B$47,Generation_1!$B:$B,$H58)-SUMIFS(Generation_2!O:O,Generation_2!$A:$A,$B$47,Generation_2!$B:$B,$H58)</f>
        <v>-5866.6028695559326</v>
      </c>
      <c r="V58" s="1">
        <f>SUMIFS(Generation_1!P:P,Generation_1!$A:$A,$B$47,Generation_1!$B:$B,$H58)-SUMIFS(Generation_2!P:P,Generation_2!$A:$A,$B$47,Generation_2!$B:$B,$H58)</f>
        <v>-5605.192074789964</v>
      </c>
      <c r="W58" s="1">
        <f>SUMIFS(Generation_1!Q:Q,Generation_1!$A:$A,$B$47,Generation_1!$B:$B,$H58)-SUMIFS(Generation_2!Q:Q,Generation_2!$A:$A,$B$47,Generation_2!$B:$B,$H58)</f>
        <v>-14127.534477442561</v>
      </c>
      <c r="X58" s="1">
        <f>SUMIFS(Generation_1!R:R,Generation_1!$A:$A,$B$47,Generation_1!$B:$B,$H58)-SUMIFS(Generation_2!R:R,Generation_2!$A:$A,$B$47,Generation_2!$B:$B,$H58)</f>
        <v>-14310.431428362703</v>
      </c>
      <c r="Y58" s="1">
        <f>SUMIFS(Generation_1!S:S,Generation_1!$A:$A,$B$47,Generation_1!$B:$B,$H58)-SUMIFS(Generation_2!S:S,Generation_2!$A:$A,$B$47,Generation_2!$B:$B,$H58)</f>
        <v>-16444.157811060893</v>
      </c>
      <c r="Z58" s="1">
        <f>SUMIFS(Generation_1!T:T,Generation_1!$A:$A,$B$47,Generation_1!$B:$B,$H58)-SUMIFS(Generation_2!T:T,Generation_2!$A:$A,$B$47,Generation_2!$B:$B,$H58)</f>
        <v>-14308.895336995811</v>
      </c>
      <c r="AA58" s="1">
        <f>SUMIFS(Generation_1!U:U,Generation_1!$A:$A,$B$47,Generation_1!$B:$B,$H58)-SUMIFS(Generation_2!U:U,Generation_2!$A:$A,$B$47,Generation_2!$B:$B,$H58)</f>
        <v>-15662.448314115409</v>
      </c>
      <c r="AB58" s="1">
        <f>SUMIFS(Generation_1!V:V,Generation_1!$A:$A,$B$47,Generation_1!$B:$B,$H58)-SUMIFS(Generation_2!V:V,Generation_2!$A:$A,$B$47,Generation_2!$B:$B,$H58)</f>
        <v>-21210.799582172098</v>
      </c>
      <c r="AC58" s="1">
        <f>SUMIFS(Generation_1!W:W,Generation_1!$A:$A,$B$47,Generation_1!$B:$B,$H58)-SUMIFS(Generation_2!W:W,Generation_2!$A:$A,$B$47,Generation_2!$B:$B,$H58)</f>
        <v>-22203.539799481638</v>
      </c>
      <c r="AD58" s="64"/>
    </row>
    <row r="59" spans="8:62">
      <c r="H59" s="7" t="s">
        <v>122</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312</v>
      </c>
      <c r="AD60" s="64"/>
    </row>
    <row r="61" spans="8:62">
      <c r="H61" s="7" t="s">
        <v>126</v>
      </c>
      <c r="I61" s="1">
        <f>-(SUMIFS(Generation_1!C:C,Generation_1!$A:$A,$B$47,Generation_1!$B:$B,$H61)-SUMIFS(Generation_2!C:C,Generation_2!$A:$A,$B$47,Generation_2!$B:$B,$H61))</f>
        <v>0.72973234568064527</v>
      </c>
      <c r="J61" s="1">
        <f>-(SUMIFS(Generation_1!D:D,Generation_1!$A:$A,$B$47,Generation_1!$B:$B,$H61)-SUMIFS(Generation_2!D:D,Generation_2!$A:$A,$B$47,Generation_2!$B:$B,$H61))</f>
        <v>-26.084637710675736</v>
      </c>
      <c r="K61" s="1">
        <f>-(SUMIFS(Generation_1!E:E,Generation_1!$A:$A,$B$47,Generation_1!$B:$B,$H61)-SUMIFS(Generation_2!E:E,Generation_2!$A:$A,$B$47,Generation_2!$B:$B,$H61))</f>
        <v>-3.0452682415844095</v>
      </c>
      <c r="L61" s="1">
        <f>-(SUMIFS(Generation_1!F:F,Generation_1!$A:$A,$B$47,Generation_1!$B:$B,$H61)-SUMIFS(Generation_2!F:F,Generation_2!$A:$A,$B$47,Generation_2!$B:$B,$H61))</f>
        <v>-143.72886548824641</v>
      </c>
      <c r="M61" s="1">
        <f>-(SUMIFS(Generation_1!G:G,Generation_1!$A:$A,$B$47,Generation_1!$B:$B,$H61)-SUMIFS(Generation_2!G:G,Generation_2!$A:$A,$B$47,Generation_2!$B:$B,$H61))</f>
        <v>-383.90188334297716</v>
      </c>
      <c r="N61" s="1">
        <f>-(SUMIFS(Generation_1!H:H,Generation_1!$A:$A,$B$47,Generation_1!$B:$B,$H61)-SUMIFS(Generation_2!H:H,Generation_2!$A:$A,$B$47,Generation_2!$B:$B,$H61))</f>
        <v>-588.63645323653998</v>
      </c>
      <c r="O61" s="1">
        <f>-(SUMIFS(Generation_1!I:I,Generation_1!$A:$A,$B$47,Generation_1!$B:$B,$H61)-SUMIFS(Generation_2!I:I,Generation_2!$A:$A,$B$47,Generation_2!$B:$B,$H61))</f>
        <v>-514.26888550973308</v>
      </c>
      <c r="P61" s="1">
        <f>-(SUMIFS(Generation_1!J:J,Generation_1!$A:$A,$B$47,Generation_1!$B:$B,$H61)-SUMIFS(Generation_2!J:J,Generation_2!$A:$A,$B$47,Generation_2!$B:$B,$H61))</f>
        <v>-481.95836076905812</v>
      </c>
      <c r="Q61" s="1">
        <f>-(SUMIFS(Generation_1!K:K,Generation_1!$A:$A,$B$47,Generation_1!$B:$B,$H61)-SUMIFS(Generation_2!K:K,Generation_2!$A:$A,$B$47,Generation_2!$B:$B,$H61))</f>
        <v>-25.447938990666444</v>
      </c>
      <c r="R61" s="1">
        <f>-(SUMIFS(Generation_1!L:L,Generation_1!$A:$A,$B$47,Generation_1!$B:$B,$H61)-SUMIFS(Generation_2!L:L,Generation_2!$A:$A,$B$47,Generation_2!$B:$B,$H61))</f>
        <v>36.239954600705005</v>
      </c>
      <c r="S61" s="1">
        <f>-(SUMIFS(Generation_1!M:M,Generation_1!$A:$A,$B$47,Generation_1!$B:$B,$H61)-SUMIFS(Generation_2!M:M,Generation_2!$A:$A,$B$47,Generation_2!$B:$B,$H61))</f>
        <v>1130.3888925170686</v>
      </c>
      <c r="T61" s="1">
        <f>-(SUMIFS(Generation_1!N:N,Generation_1!$A:$A,$B$47,Generation_1!$B:$B,$H61)-SUMIFS(Generation_2!N:N,Generation_2!$A:$A,$B$47,Generation_2!$B:$B,$H61))</f>
        <v>-5046.3199773467577</v>
      </c>
      <c r="U61" s="1">
        <f>-(SUMIFS(Generation_1!O:O,Generation_1!$A:$A,$B$47,Generation_1!$B:$B,$H61)-SUMIFS(Generation_2!O:O,Generation_2!$A:$A,$B$47,Generation_2!$B:$B,$H61))</f>
        <v>-5559.6583907221939</v>
      </c>
      <c r="V61" s="1">
        <f>-(SUMIFS(Generation_1!P:P,Generation_1!$A:$A,$B$47,Generation_1!$B:$B,$H61)-SUMIFS(Generation_2!P:P,Generation_2!$A:$A,$B$47,Generation_2!$B:$B,$H61))</f>
        <v>-4461.2067576554273</v>
      </c>
      <c r="W61" s="1">
        <f>-(SUMIFS(Generation_1!Q:Q,Generation_1!$A:$A,$B$47,Generation_1!$B:$B,$H61)-SUMIFS(Generation_2!Q:Q,Generation_2!$A:$A,$B$47,Generation_2!$B:$B,$H61))</f>
        <v>-4446.5994137505859</v>
      </c>
      <c r="X61" s="1">
        <f>-(SUMIFS(Generation_1!R:R,Generation_1!$A:$A,$B$47,Generation_1!$B:$B,$H61)-SUMIFS(Generation_2!R:R,Generation_2!$A:$A,$B$47,Generation_2!$B:$B,$H61))</f>
        <v>-4877.7782550557313</v>
      </c>
      <c r="Y61" s="1">
        <f>-(SUMIFS(Generation_1!S:S,Generation_1!$A:$A,$B$47,Generation_1!$B:$B,$H61)-SUMIFS(Generation_2!S:S,Generation_2!$A:$A,$B$47,Generation_2!$B:$B,$H61))</f>
        <v>-6188.1569201051989</v>
      </c>
      <c r="Z61" s="1">
        <f>-(SUMIFS(Generation_1!T:T,Generation_1!$A:$A,$B$47,Generation_1!$B:$B,$H61)-SUMIFS(Generation_2!T:T,Generation_2!$A:$A,$B$47,Generation_2!$B:$B,$H61))</f>
        <v>-7040.3637084877773</v>
      </c>
      <c r="AA61" s="1">
        <f>-(SUMIFS(Generation_1!U:U,Generation_1!$A:$A,$B$47,Generation_1!$B:$B,$H61)-SUMIFS(Generation_2!U:U,Generation_2!$A:$A,$B$47,Generation_2!$B:$B,$H61))</f>
        <v>-6691.2107373673807</v>
      </c>
      <c r="AB61" s="1">
        <f>-(SUMIFS(Generation_1!V:V,Generation_1!$A:$A,$B$47,Generation_1!$B:$B,$H61)-SUMIFS(Generation_2!V:V,Generation_2!$A:$A,$B$47,Generation_2!$B:$B,$H61))</f>
        <v>-9317.4781421727512</v>
      </c>
      <c r="AC61" s="1">
        <f>-(SUMIFS(Generation_1!W:W,Generation_1!$A:$A,$B$47,Generation_1!$B:$B,$H61)-SUMIFS(Generation_2!W:W,Generation_2!$A:$A,$B$47,Generation_2!$B:$B,$H61))</f>
        <v>-10451.611762029834</v>
      </c>
      <c r="AD61" s="64"/>
      <c r="BJ61" s="64" t="e">
        <f>Summary_1!AM62-#REF!+AM61</f>
        <v>#REF!</v>
      </c>
    </row>
    <row r="62" spans="8:62">
      <c r="H62" s="7" t="s">
        <v>127</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124</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7.6"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399999999999999" thickTop="1">
      <c r="A69" s="8" t="s">
        <v>76</v>
      </c>
      <c r="B69" s="20" t="s">
        <v>77</v>
      </c>
    </row>
    <row r="71" spans="1:30">
      <c r="H71" s="81" t="s">
        <v>125</v>
      </c>
      <c r="I71" s="4" t="s">
        <v>80</v>
      </c>
      <c r="J71" s="4" t="s">
        <v>90</v>
      </c>
      <c r="K71" s="4" t="s">
        <v>100</v>
      </c>
    </row>
    <row r="72" spans="1:30">
      <c r="H72" s="7" t="s">
        <v>113</v>
      </c>
      <c r="I72" s="1">
        <f>SUMIFS(Generation_1!C:C,Generation_1!$A:$A,$B$69,Generation_1!$B:$B,$H72)-SUMIFS(Generation_2!C:C,Generation_2!$A:$A,$B$69,Generation_2!$B:$B,$H72)</f>
        <v>2.6566558517515659E-6</v>
      </c>
      <c r="J72" s="1">
        <f>SUMIFS(Generation_1!M:M,Generation_1!$A:$A,$B$69,Generation_1!$B:$B,$H72)-SUMIFS(Generation_2!M:M,Generation_2!$A:$A,$B$69,Generation_2!$B:$B,$H72)</f>
        <v>5020.4747648796474</v>
      </c>
      <c r="K72" s="1">
        <f>SUMIFS(Generation_1!W:W,Generation_1!$A:$A,$B$69,Generation_1!$B:$B,$H72)-SUMIFS(Generation_2!W:W,Generation_2!$A:$A,$B$69,Generation_2!$B:$B,$H72)</f>
        <v>5476.492857572608</v>
      </c>
    </row>
    <row r="73" spans="1:30">
      <c r="H73" s="7" t="s">
        <v>114</v>
      </c>
      <c r="I73" s="1">
        <f>SUMIFS(Generation_1!C:C,Generation_1!$A:$A,$B$69,Generation_1!$B:$B,$H73)-SUMIFS(Generation_2!C:C,Generation_2!$A:$A,$B$69,Generation_2!$B:$B,$H73)</f>
        <v>6.5719712056306889E-2</v>
      </c>
      <c r="J73" s="1">
        <f>SUMIFS(Generation_1!M:M,Generation_1!$A:$A,$B$69,Generation_1!$B:$B,$H73)-SUMIFS(Generation_2!M:M,Generation_2!$A:$A,$B$69,Generation_2!$B:$B,$H73)</f>
        <v>-1648.1526459341549</v>
      </c>
      <c r="K73" s="1">
        <f>SUMIFS(Generation_1!W:W,Generation_1!$A:$A,$B$69,Generation_1!$B:$B,$H73)-SUMIFS(Generation_2!W:W,Generation_2!$A:$A,$B$69,Generation_2!$B:$B,$H73)</f>
        <v>-1371.8334782414713</v>
      </c>
    </row>
    <row r="74" spans="1:30">
      <c r="H74" s="7" t="s">
        <v>115</v>
      </c>
      <c r="I74" s="1">
        <f>SUMIFS(Generation_1!C:C,Generation_1!$A:$A,$B$69,Generation_1!$B:$B,$H74)-SUMIFS(Generation_2!C:C,Generation_2!$A:$A,$B$69,Generation_2!$B:$B,$H74)</f>
        <v>4.1973635234171525E-8</v>
      </c>
      <c r="J74" s="1">
        <f>SUMIFS(Generation_1!M:M,Generation_1!$A:$A,$B$69,Generation_1!$B:$B,$H74)-SUMIFS(Generation_2!M:M,Generation_2!$A:$A,$B$69,Generation_2!$B:$B,$H74)</f>
        <v>819.31698594435125</v>
      </c>
      <c r="K74" s="1">
        <f>SUMIFS(Generation_1!W:W,Generation_1!$A:$A,$B$69,Generation_1!$B:$B,$H74)-SUMIFS(Generation_2!W:W,Generation_2!$A:$A,$B$69,Generation_2!$B:$B,$H74)</f>
        <v>7312.5785875869942</v>
      </c>
    </row>
    <row r="75" spans="1:30">
      <c r="H75" s="7" t="s">
        <v>116</v>
      </c>
      <c r="I75" s="1">
        <f>SUMIFS(Generation_1!C:C,Generation_1!$A:$A,$B$69,Generation_1!$B:$B,$H75)-SUMIFS(Generation_2!C:C,Generation_2!$A:$A,$B$69,Generation_2!$B:$B,$H75)</f>
        <v>8.3668780348489236E-8</v>
      </c>
      <c r="J75" s="1">
        <f>SUMIFS(Generation_1!M:M,Generation_1!$A:$A,$B$69,Generation_1!$B:$B,$H75)-SUMIFS(Generation_2!M:M,Generation_2!$A:$A,$B$69,Generation_2!$B:$B,$H75)</f>
        <v>180.25505028946802</v>
      </c>
      <c r="K75" s="1">
        <f>SUMIFS(Generation_1!W:W,Generation_1!$A:$A,$B$69,Generation_1!$B:$B,$H75)-SUMIFS(Generation_2!W:W,Generation_2!$A:$A,$B$69,Generation_2!$B:$B,$H75)</f>
        <v>24595.80366729145</v>
      </c>
    </row>
    <row r="76" spans="1:30">
      <c r="H76" s="7" t="s">
        <v>117</v>
      </c>
      <c r="I76" s="1">
        <f>SUMIFS(Generation_1!C:C,Generation_1!$A:$A,$B$69,Generation_1!$B:$B,$H76)-SUMIFS(Generation_2!C:C,Generation_2!$A:$A,$B$69,Generation_2!$B:$B,$H76)</f>
        <v>9.3148628366179764E-8</v>
      </c>
      <c r="J76" s="1">
        <f>SUMIFS(Generation_1!M:M,Generation_1!$A:$A,$B$69,Generation_1!$B:$B,$H76)-SUMIFS(Generation_2!M:M,Generation_2!$A:$A,$B$69,Generation_2!$B:$B,$H76)</f>
        <v>-2402.989677149395</v>
      </c>
      <c r="K76" s="1">
        <f>SUMIFS(Generation_1!W:W,Generation_1!$A:$A,$B$69,Generation_1!$B:$B,$H76)-SUMIFS(Generation_2!W:W,Generation_2!$A:$A,$B$69,Generation_2!$B:$B,$H76)</f>
        <v>-2026.8776966655387</v>
      </c>
    </row>
    <row r="77" spans="1:30">
      <c r="H77" s="7" t="s">
        <v>118</v>
      </c>
      <c r="I77" s="1">
        <f>SUMIFS(Generation_1!C:C,Generation_1!$A:$A,$B$69,Generation_1!$B:$B,$H77)-SUMIFS(Generation_2!C:C,Generation_2!$A:$A,$B$69,Generation_2!$B:$B,$H77)</f>
        <v>0.5943365728885226</v>
      </c>
      <c r="J77" s="1">
        <f>SUMIFS(Generation_1!M:M,Generation_1!$A:$A,$B$69,Generation_1!$B:$B,$H77)-SUMIFS(Generation_2!M:M,Generation_2!$A:$A,$B$69,Generation_2!$B:$B,$H77)</f>
        <v>974.01883029030023</v>
      </c>
      <c r="K77" s="1">
        <f>SUMIFS(Generation_1!W:W,Generation_1!$A:$A,$B$69,Generation_1!$B:$B,$H77)-SUMIFS(Generation_2!W:W,Generation_2!$A:$A,$B$69,Generation_2!$B:$B,$H77)</f>
        <v>-7096.2392217748493</v>
      </c>
    </row>
    <row r="78" spans="1:30">
      <c r="H78" s="7" t="s">
        <v>119</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120</v>
      </c>
      <c r="I79" s="1">
        <f>SUMIFS(Generation_1!C:C,Generation_1!$A:$A,$B$69,Generation_1!$B:$B,$H79)-SUMIFS(Generation_2!C:C,Generation_2!$A:$A,$B$69,Generation_2!$B:$B,$H79)</f>
        <v>2.0976222003810108E-7</v>
      </c>
      <c r="J79" s="1">
        <f>SUMIFS(Generation_1!M:M,Generation_1!$A:$A,$B$69,Generation_1!$B:$B,$H79)-SUMIFS(Generation_2!M:M,Generation_2!$A:$A,$B$69,Generation_2!$B:$B,$H79)</f>
        <v>-3470.9427814461596</v>
      </c>
      <c r="K79" s="1">
        <f>SUMIFS(Generation_1!W:W,Generation_1!$A:$A,$B$69,Generation_1!$B:$B,$H79)-SUMIFS(Generation_2!W:W,Generation_2!$A:$A,$B$69,Generation_2!$B:$B,$H79)</f>
        <v>-16330.39097701585</v>
      </c>
    </row>
    <row r="80" spans="1:30">
      <c r="H80" s="7" t="s">
        <v>121</v>
      </c>
      <c r="I80" s="1">
        <f>SUMIFS(Generation_1!C:C,Generation_1!$A:$A,$B$69,Generation_1!$B:$B,$H80)-SUMIFS(Generation_2!C:C,Generation_2!$A:$A,$B$69,Generation_2!$B:$B,$H80)</f>
        <v>0</v>
      </c>
      <c r="J80" s="1">
        <f>SUMIFS(Generation_1!M:M,Generation_1!$A:$A,$B$69,Generation_1!$B:$B,$H80)-SUMIFS(Generation_2!M:M,Generation_2!$A:$A,$B$69,Generation_2!$B:$B,$H80)</f>
        <v>1304.7951594768419</v>
      </c>
      <c r="K80" s="1">
        <f>SUMIFS(Generation_1!W:W,Generation_1!$A:$A,$B$69,Generation_1!$B:$B,$H80)-SUMIFS(Generation_2!W:W,Generation_2!$A:$A,$B$69,Generation_2!$B:$B,$H80)</f>
        <v>-22203.539799481638</v>
      </c>
    </row>
    <row r="81" spans="1:30">
      <c r="H81" s="7" t="s">
        <v>122</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312</v>
      </c>
    </row>
    <row r="83" spans="1:30">
      <c r="H83" s="7" t="s">
        <v>126</v>
      </c>
      <c r="I83" s="1">
        <f>-(SUMIFS(Generation_1!C:C,Generation_1!$A:$A,$B$69,Generation_1!$B:$B,$H83)-SUMIFS(Generation_2!C:C,Generation_2!$A:$A,$B$69,Generation_2!$B:$B,$H83))</f>
        <v>0.72973234568064527</v>
      </c>
      <c r="J83" s="1">
        <f>-(SUMIFS(Generation_1!M:M,Generation_1!$A:$A,$B$69,Generation_1!$B:$B,$H83)-SUMIFS(Generation_2!M:M,Generation_2!$A:$A,$B$69,Generation_2!$B:$B,$H83))</f>
        <v>1130.3888925170686</v>
      </c>
      <c r="K83" s="1">
        <f>-(SUMIFS(Generation_1!W:W,Generation_1!$A:$A,$B$69,Generation_1!$B:$B,$H83)-SUMIFS(Generation_2!W:W,Generation_2!$A:$A,$B$69,Generation_2!$B:$B,$H83))</f>
        <v>-10451.611762029834</v>
      </c>
    </row>
    <row r="84" spans="1:30">
      <c r="H84" s="7" t="s">
        <v>127</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124</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7.6"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399999999999999" thickTop="1">
      <c r="A91" s="8" t="s">
        <v>76</v>
      </c>
      <c r="B91" s="20" t="s">
        <v>77</v>
      </c>
    </row>
    <row r="93" spans="1:30">
      <c r="H93" s="81" t="s">
        <v>112</v>
      </c>
      <c r="I93" s="4" t="s">
        <v>80</v>
      </c>
      <c r="J93" s="4" t="s">
        <v>81</v>
      </c>
      <c r="K93" s="4" t="s">
        <v>82</v>
      </c>
      <c r="L93" s="4" t="s">
        <v>83</v>
      </c>
      <c r="M93" s="4" t="s">
        <v>84</v>
      </c>
      <c r="N93" s="4" t="s">
        <v>85</v>
      </c>
      <c r="O93" s="4" t="s">
        <v>86</v>
      </c>
      <c r="P93" s="4" t="s">
        <v>87</v>
      </c>
      <c r="Q93" s="4" t="s">
        <v>88</v>
      </c>
      <c r="R93" s="4" t="s">
        <v>89</v>
      </c>
      <c r="S93" s="4" t="s">
        <v>90</v>
      </c>
      <c r="T93" s="4" t="s">
        <v>91</v>
      </c>
      <c r="U93" s="4" t="s">
        <v>92</v>
      </c>
      <c r="V93" s="4" t="s">
        <v>93</v>
      </c>
      <c r="W93" s="4" t="s">
        <v>94</v>
      </c>
      <c r="X93" s="4" t="s">
        <v>95</v>
      </c>
      <c r="Y93" s="4" t="s">
        <v>96</v>
      </c>
      <c r="Z93" s="4" t="s">
        <v>97</v>
      </c>
      <c r="AA93" s="4" t="s">
        <v>98</v>
      </c>
      <c r="AB93" s="4" t="s">
        <v>99</v>
      </c>
      <c r="AC93" s="4" t="s">
        <v>100</v>
      </c>
    </row>
    <row r="94" spans="1:30">
      <c r="H94" s="69" t="s">
        <v>129</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0.70891528999999309</v>
      </c>
      <c r="N94" s="1">
        <f>SUMIFS(StorageCapacity_1!H:H,StorageCapacity_1!$A:$A,$B$91,StorageCapacity_1!$B:$B,$H94) - SUMIFS(StorageCapacity_2!H:H,StorageCapacity_2!$A:$A,$B$91,StorageCapacity_2!$B:$B,$H94)</f>
        <v>0.70891528999993625</v>
      </c>
      <c r="O94" s="1">
        <f>SUMIFS(StorageCapacity_1!I:I,StorageCapacity_1!$A:$A,$B$91,StorageCapacity_1!$B:$B,$H94) - SUMIFS(StorageCapacity_2!I:I,StorageCapacity_2!$A:$A,$B$91,StorageCapacity_2!$B:$B,$H94)</f>
        <v>0.70891529000004994</v>
      </c>
      <c r="P94" s="1">
        <f>SUMIFS(StorageCapacity_1!J:J,StorageCapacity_1!$A:$A,$B$91,StorageCapacity_1!$B:$B,$H94) - SUMIFS(StorageCapacity_2!J:J,StorageCapacity_2!$A:$A,$B$91,StorageCapacity_2!$B:$B,$H94)</f>
        <v>0.70891529000004994</v>
      </c>
      <c r="Q94" s="1">
        <f>SUMIFS(StorageCapacity_1!K:K,StorageCapacity_1!$A:$A,$B$91,StorageCapacity_1!$B:$B,$H94) - SUMIFS(StorageCapacity_2!K:K,StorageCapacity_2!$A:$A,$B$91,StorageCapacity_2!$B:$B,$H94)</f>
        <v>0.70891529000004994</v>
      </c>
      <c r="R94" s="1">
        <f>SUMIFS(StorageCapacity_1!L:L,StorageCapacity_1!$A:$A,$B$91,StorageCapacity_1!$B:$B,$H94) - SUMIFS(StorageCapacity_2!L:L,StorageCapacity_2!$A:$A,$B$91,StorageCapacity_2!$B:$B,$H94)</f>
        <v>222.91107032000002</v>
      </c>
      <c r="S94" s="1">
        <f>SUMIFS(StorageCapacity_1!M:M,StorageCapacity_1!$A:$A,$B$91,StorageCapacity_1!$B:$B,$H94) - SUMIFS(StorageCapacity_2!M:M,StorageCapacity_2!$A:$A,$B$91,StorageCapacity_2!$B:$B,$H94)</f>
        <v>488.51618041999996</v>
      </c>
      <c r="T94" s="1">
        <f>SUMIFS(StorageCapacity_1!N:N,StorageCapacity_1!$A:$A,$B$91,StorageCapacity_1!$B:$B,$H94) - SUMIFS(StorageCapacity_2!N:N,StorageCapacity_2!$A:$A,$B$91,StorageCapacity_2!$B:$B,$H94)</f>
        <v>526.57367633000024</v>
      </c>
      <c r="U94" s="1">
        <f>SUMIFS(StorageCapacity_1!O:O,StorageCapacity_1!$A:$A,$B$91,StorageCapacity_1!$B:$B,$H94) - SUMIFS(StorageCapacity_2!O:O,StorageCapacity_2!$A:$A,$B$91,StorageCapacity_2!$B:$B,$H94)</f>
        <v>780.84599632000004</v>
      </c>
      <c r="V94" s="1">
        <f>SUMIFS(StorageCapacity_1!P:P,StorageCapacity_1!$A:$A,$B$91,StorageCapacity_1!$B:$B,$H94) - SUMIFS(StorageCapacity_2!P:P,StorageCapacity_2!$A:$A,$B$91,StorageCapacity_2!$B:$B,$H94)</f>
        <v>780.84599632000004</v>
      </c>
      <c r="W94" s="1">
        <f>SUMIFS(StorageCapacity_1!Q:Q,StorageCapacity_1!$A:$A,$B$91,StorageCapacity_1!$B:$B,$H94) - SUMIFS(StorageCapacity_2!Q:Q,StorageCapacity_2!$A:$A,$B$91,StorageCapacity_2!$B:$B,$H94)</f>
        <v>780.84599632000027</v>
      </c>
      <c r="X94" s="1">
        <f>SUMIFS(StorageCapacity_1!R:R,StorageCapacity_1!$A:$A,$B$91,StorageCapacity_1!$B:$B,$H94) - SUMIFS(StorageCapacity_2!R:R,StorageCapacity_2!$A:$A,$B$91,StorageCapacity_2!$B:$B,$H94)</f>
        <v>-12.435810810000476</v>
      </c>
      <c r="Y94" s="1">
        <f>SUMIFS(StorageCapacity_1!S:S,StorageCapacity_1!$A:$A,$B$91,StorageCapacity_1!$B:$B,$H94) - SUMIFS(StorageCapacity_2!S:S,StorageCapacity_2!$A:$A,$B$91,StorageCapacity_2!$B:$B,$H94)</f>
        <v>-12.435810810000021</v>
      </c>
      <c r="Z94" s="1">
        <f>SUMIFS(StorageCapacity_1!T:T,StorageCapacity_1!$A:$A,$B$91,StorageCapacity_1!$B:$B,$H94) - SUMIFS(StorageCapacity_2!T:T,StorageCapacity_2!$A:$A,$B$91,StorageCapacity_2!$B:$B,$H94)</f>
        <v>-1967.2886491300005</v>
      </c>
      <c r="AA94" s="1">
        <f>SUMIFS(StorageCapacity_1!U:U,StorageCapacity_1!$A:$A,$B$91,StorageCapacity_1!$B:$B,$H94) - SUMIFS(StorageCapacity_2!U:U,StorageCapacity_2!$A:$A,$B$91,StorageCapacity_2!$B:$B,$H94)</f>
        <v>-1967.2886491300001</v>
      </c>
      <c r="AB94" s="1">
        <f>SUMIFS(StorageCapacity_1!V:V,StorageCapacity_1!$A:$A,$B$91,StorageCapacity_1!$B:$B,$H94) - SUMIFS(StorageCapacity_2!V:V,StorageCapacity_2!$A:$A,$B$91,StorageCapacity_2!$B:$B,$H94)</f>
        <v>-1967.288649130001</v>
      </c>
      <c r="AC94" s="1">
        <f>SUMIFS(StorageCapacity_1!W:W,StorageCapacity_1!$A:$A,$B$91,StorageCapacity_1!$B:$B,$H94) - SUMIFS(StorageCapacity_2!W:W,StorageCapacity_2!$A:$A,$B$91,StorageCapacity_2!$B:$B,$H94)</f>
        <v>-3769.2819648899999</v>
      </c>
    </row>
    <row r="95" spans="1:30">
      <c r="H95" s="69" t="s">
        <v>130</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39.194746949999967</v>
      </c>
      <c r="N95" s="1">
        <f>SUMIFS(StorageCapacity_1!H:H,StorageCapacity_1!$A:$A,$B$91,StorageCapacity_1!$B:$B,$H95) - SUMIFS(StorageCapacity_2!H:H,StorageCapacity_2!$A:$A,$B$91,StorageCapacity_2!$B:$B,$H95)</f>
        <v>39.194746949999967</v>
      </c>
      <c r="O95" s="1">
        <f>SUMIFS(StorageCapacity_1!I:I,StorageCapacity_1!$A:$A,$B$91,StorageCapacity_1!$B:$B,$H95) - SUMIFS(StorageCapacity_2!I:I,StorageCapacity_2!$A:$A,$B$91,StorageCapacity_2!$B:$B,$H95)</f>
        <v>39.194746949999967</v>
      </c>
      <c r="P95" s="1">
        <f>SUMIFS(StorageCapacity_1!J:J,StorageCapacity_1!$A:$A,$B$91,StorageCapacity_1!$B:$B,$H95) - SUMIFS(StorageCapacity_2!J:J,StorageCapacity_2!$A:$A,$B$91,StorageCapacity_2!$B:$B,$H95)</f>
        <v>39.194746949999967</v>
      </c>
      <c r="Q95" s="1">
        <f>SUMIFS(StorageCapacity_1!K:K,StorageCapacity_1!$A:$A,$B$91,StorageCapacity_1!$B:$B,$H95) - SUMIFS(StorageCapacity_2!K:K,StorageCapacity_2!$A:$A,$B$91,StorageCapacity_2!$B:$B,$H95)</f>
        <v>39.194746949999967</v>
      </c>
      <c r="R95" s="1">
        <f>SUMIFS(StorageCapacity_1!L:L,StorageCapacity_1!$A:$A,$B$91,StorageCapacity_1!$B:$B,$H95) - SUMIFS(StorageCapacity_2!L:L,StorageCapacity_2!$A:$A,$B$91,StorageCapacity_2!$B:$B,$H95)</f>
        <v>39.194746949999967</v>
      </c>
      <c r="S95" s="1">
        <f>SUMIFS(StorageCapacity_1!M:M,StorageCapacity_1!$A:$A,$B$91,StorageCapacity_1!$B:$B,$H95) - SUMIFS(StorageCapacity_2!M:M,StorageCapacity_2!$A:$A,$B$91,StorageCapacity_2!$B:$B,$H95)</f>
        <v>220.75185486000009</v>
      </c>
      <c r="T95" s="1">
        <f>SUMIFS(StorageCapacity_1!N:N,StorageCapacity_1!$A:$A,$B$91,StorageCapacity_1!$B:$B,$H95) - SUMIFS(StorageCapacity_2!N:N,StorageCapacity_2!$A:$A,$B$91,StorageCapacity_2!$B:$B,$H95)</f>
        <v>373.19614262000005</v>
      </c>
      <c r="U95" s="1">
        <f>SUMIFS(StorageCapacity_1!O:O,StorageCapacity_1!$A:$A,$B$91,StorageCapacity_1!$B:$B,$H95) - SUMIFS(StorageCapacity_2!O:O,StorageCapacity_2!$A:$A,$B$91,StorageCapacity_2!$B:$B,$H95)</f>
        <v>-723.62875080000003</v>
      </c>
      <c r="V95" s="1">
        <f>SUMIFS(StorageCapacity_1!P:P,StorageCapacity_1!$A:$A,$B$91,StorageCapacity_1!$B:$B,$H95) - SUMIFS(StorageCapacity_2!P:P,StorageCapacity_2!$A:$A,$B$91,StorageCapacity_2!$B:$B,$H95)</f>
        <v>-371.71735943000022</v>
      </c>
      <c r="W95" s="1">
        <f>SUMIFS(StorageCapacity_1!Q:Q,StorageCapacity_1!$A:$A,$B$91,StorageCapacity_1!$B:$B,$H95) - SUMIFS(StorageCapacity_2!Q:Q,StorageCapacity_2!$A:$A,$B$91,StorageCapacity_2!$B:$B,$H95)</f>
        <v>-691.72937489000105</v>
      </c>
      <c r="X95" s="1">
        <f>SUMIFS(StorageCapacity_1!R:R,StorageCapacity_1!$A:$A,$B$91,StorageCapacity_1!$B:$B,$H95) - SUMIFS(StorageCapacity_2!R:R,StorageCapacity_2!$A:$A,$B$91,StorageCapacity_2!$B:$B,$H95)</f>
        <v>-589.9234440700011</v>
      </c>
      <c r="Y95" s="1">
        <f>SUMIFS(StorageCapacity_1!S:S,StorageCapacity_1!$A:$A,$B$91,StorageCapacity_1!$B:$B,$H95) - SUMIFS(StorageCapacity_2!S:S,StorageCapacity_2!$A:$A,$B$91,StorageCapacity_2!$B:$B,$H95)</f>
        <v>181.51377653999953</v>
      </c>
      <c r="Z95" s="1">
        <f>SUMIFS(StorageCapacity_1!T:T,StorageCapacity_1!$A:$A,$B$91,StorageCapacity_1!$B:$B,$H95) - SUMIFS(StorageCapacity_2!T:T,StorageCapacity_2!$A:$A,$B$91,StorageCapacity_2!$B:$B,$H95)</f>
        <v>224.63612040999942</v>
      </c>
      <c r="AA95" s="1">
        <f>SUMIFS(StorageCapacity_1!U:U,StorageCapacity_1!$A:$A,$B$91,StorageCapacity_1!$B:$B,$H95) - SUMIFS(StorageCapacity_2!U:U,StorageCapacity_2!$A:$A,$B$91,StorageCapacity_2!$B:$B,$H95)</f>
        <v>680.40996630999962</v>
      </c>
      <c r="AB95" s="1">
        <f>SUMIFS(StorageCapacity_1!V:V,StorageCapacity_1!$A:$A,$B$91,StorageCapacity_1!$B:$B,$H95) - SUMIFS(StorageCapacity_2!V:V,StorageCapacity_2!$A:$A,$B$91,StorageCapacity_2!$B:$B,$H95)</f>
        <v>31.082806419999542</v>
      </c>
      <c r="AC95" s="1">
        <f>SUMIFS(StorageCapacity_1!W:W,StorageCapacity_1!$A:$A,$B$91,StorageCapacity_1!$B:$B,$H95) - SUMIFS(StorageCapacity_2!W:W,StorageCapacity_2!$A:$A,$B$91,StorageCapacity_2!$B:$B,$H95)</f>
        <v>31.082806419999542</v>
      </c>
    </row>
    <row r="96" spans="1:30">
      <c r="H96" s="69" t="s">
        <v>131</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216.78408996000007</v>
      </c>
      <c r="U96" s="1">
        <f>SUMIFS(StorageCapacity_1!O:O,StorageCapacity_1!$A:$A,$B$91,StorageCapacity_1!$B:$B,$H96) - SUMIFS(StorageCapacity_2!O:O,StorageCapacity_2!$A:$A,$B$91,StorageCapacity_2!$B:$B,$H96)</f>
        <v>216.78408996000007</v>
      </c>
      <c r="V96" s="1">
        <f>SUMIFS(StorageCapacity_1!P:P,StorageCapacity_1!$A:$A,$B$91,StorageCapacity_1!$B:$B,$H96) - SUMIFS(StorageCapacity_2!P:P,StorageCapacity_2!$A:$A,$B$91,StorageCapacity_2!$B:$B,$H96)</f>
        <v>216.78408996000007</v>
      </c>
      <c r="W96" s="1">
        <f>SUMIFS(StorageCapacity_1!Q:Q,StorageCapacity_1!$A:$A,$B$91,StorageCapacity_1!$B:$B,$H96) - SUMIFS(StorageCapacity_2!Q:Q,StorageCapacity_2!$A:$A,$B$91,StorageCapacity_2!$B:$B,$H96)</f>
        <v>216.78408996000007</v>
      </c>
      <c r="X96" s="1">
        <f>SUMIFS(StorageCapacity_1!R:R,StorageCapacity_1!$A:$A,$B$91,StorageCapacity_1!$B:$B,$H96) - SUMIFS(StorageCapacity_2!R:R,StorageCapacity_2!$A:$A,$B$91,StorageCapacity_2!$B:$B,$H96)</f>
        <v>216.78408996000007</v>
      </c>
      <c r="Y96" s="1">
        <f>SUMIFS(StorageCapacity_1!S:S,StorageCapacity_1!$A:$A,$B$91,StorageCapacity_1!$B:$B,$H96) - SUMIFS(StorageCapacity_2!S:S,StorageCapacity_2!$A:$A,$B$91,StorageCapacity_2!$B:$B,$H96)</f>
        <v>216.78408996000007</v>
      </c>
      <c r="Z96" s="1">
        <f>SUMIFS(StorageCapacity_1!T:T,StorageCapacity_1!$A:$A,$B$91,StorageCapacity_1!$B:$B,$H96) - SUMIFS(StorageCapacity_2!T:T,StorageCapacity_2!$A:$A,$B$91,StorageCapacity_2!$B:$B,$H96)</f>
        <v>216.78408996000007</v>
      </c>
      <c r="AA96" s="1">
        <f>SUMIFS(StorageCapacity_1!U:U,StorageCapacity_1!$A:$A,$B$91,StorageCapacity_1!$B:$B,$H96) - SUMIFS(StorageCapacity_2!U:U,StorageCapacity_2!$A:$A,$B$91,StorageCapacity_2!$B:$B,$H96)</f>
        <v>337.91248863999999</v>
      </c>
      <c r="AB96" s="1">
        <f>SUMIFS(StorageCapacity_1!V:V,StorageCapacity_1!$A:$A,$B$91,StorageCapacity_1!$B:$B,$H96) - SUMIFS(StorageCapacity_2!V:V,StorageCapacity_2!$A:$A,$B$91,StorageCapacity_2!$B:$B,$H96)</f>
        <v>337.91248863999999</v>
      </c>
      <c r="AC96" s="1">
        <f>SUMIFS(StorageCapacity_1!W:W,StorageCapacity_1!$A:$A,$B$91,StorageCapacity_1!$B:$B,$H96) - SUMIFS(StorageCapacity_2!W:W,StorageCapacity_2!$A:$A,$B$91,StorageCapacity_2!$B:$B,$H96)</f>
        <v>337.91248863999999</v>
      </c>
    </row>
    <row r="97" spans="1:30">
      <c r="H97" s="69" t="s">
        <v>119</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7.6"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399999999999999" thickTop="1">
      <c r="A107" s="8" t="s">
        <v>76</v>
      </c>
      <c r="B107" s="20" t="s">
        <v>77</v>
      </c>
    </row>
    <row r="109" spans="1:30">
      <c r="H109" s="81" t="s">
        <v>125</v>
      </c>
      <c r="I109" s="4" t="s">
        <v>80</v>
      </c>
      <c r="J109" s="4" t="s">
        <v>81</v>
      </c>
      <c r="K109" s="4" t="s">
        <v>82</v>
      </c>
      <c r="L109" s="4" t="s">
        <v>83</v>
      </c>
      <c r="M109" s="4" t="s">
        <v>84</v>
      </c>
      <c r="N109" s="4" t="s">
        <v>85</v>
      </c>
      <c r="O109" s="4" t="s">
        <v>86</v>
      </c>
      <c r="P109" s="4" t="s">
        <v>87</v>
      </c>
      <c r="Q109" s="4" t="s">
        <v>88</v>
      </c>
      <c r="R109" s="4" t="s">
        <v>89</v>
      </c>
      <c r="S109" s="4" t="s">
        <v>90</v>
      </c>
      <c r="T109" s="4" t="s">
        <v>91</v>
      </c>
      <c r="U109" s="4" t="s">
        <v>92</v>
      </c>
      <c r="V109" s="4" t="s">
        <v>93</v>
      </c>
      <c r="W109" s="4" t="s">
        <v>94</v>
      </c>
      <c r="X109" s="4" t="s">
        <v>95</v>
      </c>
      <c r="Y109" s="4" t="s">
        <v>96</v>
      </c>
      <c r="Z109" s="4" t="s">
        <v>97</v>
      </c>
      <c r="AA109" s="4" t="s">
        <v>98</v>
      </c>
      <c r="AB109" s="4" t="s">
        <v>99</v>
      </c>
      <c r="AC109" s="4" t="s">
        <v>100</v>
      </c>
    </row>
    <row r="110" spans="1:30">
      <c r="H110" s="25" t="s">
        <v>129</v>
      </c>
      <c r="I110" s="1">
        <f>SUMIFS(StorageGeneration_1!C:C,StorageGeneration_1!$A:$A,$B$107,StorageGeneration_1!$B:$B,$H110) - SUMIFS(StorageGeneration_2!C:C,StorageGeneration_2!$A:$A,$B$107,StorageGeneration_2!$B:$B,$H110)</f>
        <v>0.59433656565968818</v>
      </c>
      <c r="J110" s="1">
        <f>SUMIFS(StorageGeneration_1!D:D,StorageGeneration_1!$A:$A,$B$107,StorageGeneration_1!$B:$B,$H110) - SUMIFS(StorageGeneration_2!D:D,StorageGeneration_2!$A:$A,$B$107,StorageGeneration_2!$B:$B,$H110)</f>
        <v>-1.5919588098344661</v>
      </c>
      <c r="K110" s="1">
        <f>SUMIFS(StorageGeneration_1!E:E,StorageGeneration_1!$A:$A,$B$107,StorageGeneration_1!$B:$B,$H110) - SUMIFS(StorageGeneration_2!E:E,StorageGeneration_2!$A:$A,$B$107,StorageGeneration_2!$B:$B,$H110)</f>
        <v>1.0274234846023376</v>
      </c>
      <c r="L110" s="1">
        <f>SUMIFS(StorageGeneration_1!F:F,StorageGeneration_1!$A:$A,$B$107,StorageGeneration_1!$B:$B,$H110) - SUMIFS(StorageGeneration_2!F:F,StorageGeneration_2!$A:$A,$B$107,StorageGeneration_2!$B:$B,$H110)</f>
        <v>35.985743257182065</v>
      </c>
      <c r="M110" s="1">
        <f>SUMIFS(StorageGeneration_1!G:G,StorageGeneration_1!$A:$A,$B$107,StorageGeneration_1!$B:$B,$H110) - SUMIFS(StorageGeneration_2!G:G,StorageGeneration_2!$A:$A,$B$107,StorageGeneration_2!$B:$B,$H110)</f>
        <v>-19.619913247833608</v>
      </c>
      <c r="N110" s="1">
        <f>SUMIFS(StorageGeneration_1!H:H,StorageGeneration_1!$A:$A,$B$107,StorageGeneration_1!$B:$B,$H110) - SUMIFS(StorageGeneration_2!H:H,StorageGeneration_2!$A:$A,$B$107,StorageGeneration_2!$B:$B,$H110)</f>
        <v>-22.415005737988139</v>
      </c>
      <c r="O110" s="1">
        <f>SUMIFS(StorageGeneration_1!I:I,StorageGeneration_1!$A:$A,$B$107,StorageGeneration_1!$B:$B,$H110) - SUMIFS(StorageGeneration_2!I:I,StorageGeneration_2!$A:$A,$B$107,StorageGeneration_2!$B:$B,$H110)</f>
        <v>23.25844691284874</v>
      </c>
      <c r="P110" s="1">
        <f>SUMIFS(StorageGeneration_1!J:J,StorageGeneration_1!$A:$A,$B$107,StorageGeneration_1!$B:$B,$H110) - SUMIFS(StorageGeneration_2!J:J,StorageGeneration_2!$A:$A,$B$107,StorageGeneration_2!$B:$B,$H110)</f>
        <v>-86.440453525423322</v>
      </c>
      <c r="Q110" s="1">
        <f>SUMIFS(StorageGeneration_1!K:K,StorageGeneration_1!$A:$A,$B$107,StorageGeneration_1!$B:$B,$H110) - SUMIFS(StorageGeneration_2!K:K,StorageGeneration_2!$A:$A,$B$107,StorageGeneration_2!$B:$B,$H110)</f>
        <v>47.730455088051713</v>
      </c>
      <c r="R110" s="1">
        <f>SUMIFS(StorageGeneration_1!L:L,StorageGeneration_1!$A:$A,$B$107,StorageGeneration_1!$B:$B,$H110) - SUMIFS(StorageGeneration_2!L:L,StorageGeneration_2!$A:$A,$B$107,StorageGeneration_2!$B:$B,$H110)</f>
        <v>119.12632493608089</v>
      </c>
      <c r="S110" s="1">
        <f>SUMIFS(StorageGeneration_1!M:M,StorageGeneration_1!$A:$A,$B$107,StorageGeneration_1!$B:$B,$H110) - SUMIFS(StorageGeneration_2!M:M,StorageGeneration_2!$A:$A,$B$107,StorageGeneration_2!$B:$B,$H110)</f>
        <v>308.18496775549238</v>
      </c>
      <c r="T110" s="1">
        <f>SUMIFS(StorageGeneration_1!N:N,StorageGeneration_1!$A:$A,$B$107,StorageGeneration_1!$B:$B,$H110) - SUMIFS(StorageGeneration_2!N:N,StorageGeneration_2!$A:$A,$B$107,StorageGeneration_2!$B:$B,$H110)</f>
        <v>180.09569774860779</v>
      </c>
      <c r="U110" s="1">
        <f>SUMIFS(StorageGeneration_1!O:O,StorageGeneration_1!$A:$A,$B$107,StorageGeneration_1!$B:$B,$H110) - SUMIFS(StorageGeneration_2!O:O,StorageGeneration_2!$A:$A,$B$107,StorageGeneration_2!$B:$B,$H110)</f>
        <v>168.20268017226533</v>
      </c>
      <c r="V110" s="1">
        <f>SUMIFS(StorageGeneration_1!P:P,StorageGeneration_1!$A:$A,$B$107,StorageGeneration_1!$B:$B,$H110) - SUMIFS(StorageGeneration_2!P:P,StorageGeneration_2!$A:$A,$B$107,StorageGeneration_2!$B:$B,$H110)</f>
        <v>80.563308767870922</v>
      </c>
      <c r="W110" s="1">
        <f>SUMIFS(StorageGeneration_1!Q:Q,StorageGeneration_1!$A:$A,$B$107,StorageGeneration_1!$B:$B,$H110) - SUMIFS(StorageGeneration_2!Q:Q,StorageGeneration_2!$A:$A,$B$107,StorageGeneration_2!$B:$B,$H110)</f>
        <v>243.76038956876926</v>
      </c>
      <c r="X110" s="1">
        <f>SUMIFS(StorageGeneration_1!R:R,StorageGeneration_1!$A:$A,$B$107,StorageGeneration_1!$B:$B,$H110) - SUMIFS(StorageGeneration_2!R:R,StorageGeneration_2!$A:$A,$B$107,StorageGeneration_2!$B:$B,$H110)</f>
        <v>-166.10631148215703</v>
      </c>
      <c r="Y110" s="1">
        <f>SUMIFS(StorageGeneration_1!S:S,StorageGeneration_1!$A:$A,$B$107,StorageGeneration_1!$B:$B,$H110) - SUMIFS(StorageGeneration_2!S:S,StorageGeneration_2!$A:$A,$B$107,StorageGeneration_2!$B:$B,$H110)</f>
        <v>-387.75511903078007</v>
      </c>
      <c r="Z110" s="1">
        <f>SUMIFS(StorageGeneration_1!T:T,StorageGeneration_1!$A:$A,$B$107,StorageGeneration_1!$B:$B,$H110) - SUMIFS(StorageGeneration_2!T:T,StorageGeneration_2!$A:$A,$B$107,StorageGeneration_2!$B:$B,$H110)</f>
        <v>-1378.1496544741972</v>
      </c>
      <c r="AA110" s="1">
        <f>SUMIFS(StorageGeneration_1!U:U,StorageGeneration_1!$A:$A,$B$107,StorageGeneration_1!$B:$B,$H110) - SUMIFS(StorageGeneration_2!U:U,StorageGeneration_2!$A:$A,$B$107,StorageGeneration_2!$B:$B,$H110)</f>
        <v>-1498.9075146149924</v>
      </c>
      <c r="AB110" s="1">
        <f>SUMIFS(StorageGeneration_1!V:V,StorageGeneration_1!$A:$A,$B$107,StorageGeneration_1!$B:$B,$H110) - SUMIFS(StorageGeneration_2!V:V,StorageGeneration_2!$A:$A,$B$107,StorageGeneration_2!$B:$B,$H110)</f>
        <v>-1546.3901321525423</v>
      </c>
      <c r="AC110" s="1">
        <f>SUMIFS(StorageGeneration_1!W:W,StorageGeneration_1!$A:$A,$B$107,StorageGeneration_1!$B:$B,$H110) - SUMIFS(StorageGeneration_2!W:W,StorageGeneration_2!$A:$A,$B$107,StorageGeneration_2!$B:$B,$H110)</f>
        <v>-2416.2541140831299</v>
      </c>
    </row>
    <row r="111" spans="1:30">
      <c r="H111" s="25" t="s">
        <v>130</v>
      </c>
      <c r="I111" s="1">
        <f>SUMIFS(StorageGeneration_1!C:C,StorageGeneration_1!$A:$A,$B$107,StorageGeneration_1!$B:$B,$H111) - SUMIFS(StorageGeneration_2!C:C,StorageGeneration_2!$A:$A,$B$107,StorageGeneration_2!$B:$B,$H111)</f>
        <v>7.2287988928110281E-9</v>
      </c>
      <c r="J111" s="1">
        <f>SUMIFS(StorageGeneration_1!D:D,StorageGeneration_1!$A:$A,$B$107,StorageGeneration_1!$B:$B,$H111) - SUMIFS(StorageGeneration_2!D:D,StorageGeneration_2!$A:$A,$B$107,StorageGeneration_2!$B:$B,$H111)</f>
        <v>-1.0677383219416292</v>
      </c>
      <c r="K111" s="1">
        <f>SUMIFS(StorageGeneration_1!E:E,StorageGeneration_1!$A:$A,$B$107,StorageGeneration_1!$B:$B,$H111) - SUMIFS(StorageGeneration_2!E:E,StorageGeneration_2!$A:$A,$B$107,StorageGeneration_2!$B:$B,$H111)</f>
        <v>-0.18051545350041565</v>
      </c>
      <c r="L111" s="1">
        <f>SUMIFS(StorageGeneration_1!F:F,StorageGeneration_1!$A:$A,$B$107,StorageGeneration_1!$B:$B,$H111) - SUMIFS(StorageGeneration_2!F:F,StorageGeneration_2!$A:$A,$B$107,StorageGeneration_2!$B:$B,$H111)</f>
        <v>-28.938009178238154</v>
      </c>
      <c r="M111" s="1">
        <f>SUMIFS(StorageGeneration_1!G:G,StorageGeneration_1!$A:$A,$B$107,StorageGeneration_1!$B:$B,$H111) - SUMIFS(StorageGeneration_2!G:G,StorageGeneration_2!$A:$A,$B$107,StorageGeneration_2!$B:$B,$H111)</f>
        <v>32.018131829690631</v>
      </c>
      <c r="N111" s="1">
        <f>SUMIFS(StorageGeneration_1!H:H,StorageGeneration_1!$A:$A,$B$107,StorageGeneration_1!$B:$B,$H111) - SUMIFS(StorageGeneration_2!H:H,StorageGeneration_2!$A:$A,$B$107,StorageGeneration_2!$B:$B,$H111)</f>
        <v>28.649367049910637</v>
      </c>
      <c r="O111" s="1">
        <f>SUMIFS(StorageGeneration_1!I:I,StorageGeneration_1!$A:$A,$B$107,StorageGeneration_1!$B:$B,$H111) - SUMIFS(StorageGeneration_2!I:I,StorageGeneration_2!$A:$A,$B$107,StorageGeneration_2!$B:$B,$H111)</f>
        <v>25.880985294107631</v>
      </c>
      <c r="P111" s="1">
        <f>SUMIFS(StorageGeneration_1!J:J,StorageGeneration_1!$A:$A,$B$107,StorageGeneration_1!$B:$B,$H111) - SUMIFS(StorageGeneration_2!J:J,StorageGeneration_2!$A:$A,$B$107,StorageGeneration_2!$B:$B,$H111)</f>
        <v>19.547192648405172</v>
      </c>
      <c r="Q111" s="1">
        <f>SUMIFS(StorageGeneration_1!K:K,StorageGeneration_1!$A:$A,$B$107,StorageGeneration_1!$B:$B,$H111) - SUMIFS(StorageGeneration_2!K:K,StorageGeneration_2!$A:$A,$B$107,StorageGeneration_2!$B:$B,$H111)</f>
        <v>85.513719867600997</v>
      </c>
      <c r="R111" s="1">
        <f>SUMIFS(StorageGeneration_1!L:L,StorageGeneration_1!$A:$A,$B$107,StorageGeneration_1!$B:$B,$H111) - SUMIFS(StorageGeneration_2!L:L,StorageGeneration_2!$A:$A,$B$107,StorageGeneration_2!$B:$B,$H111)</f>
        <v>97.902785863817314</v>
      </c>
      <c r="S111" s="1">
        <f>SUMIFS(StorageGeneration_1!M:M,StorageGeneration_1!$A:$A,$B$107,StorageGeneration_1!$B:$B,$H111) - SUMIFS(StorageGeneration_2!M:M,StorageGeneration_2!$A:$A,$B$107,StorageGeneration_2!$B:$B,$H111)</f>
        <v>519.25607569660701</v>
      </c>
      <c r="T111" s="1">
        <f>SUMIFS(StorageGeneration_1!N:N,StorageGeneration_1!$A:$A,$B$107,StorageGeneration_1!$B:$B,$H111) - SUMIFS(StorageGeneration_2!N:N,StorageGeneration_2!$A:$A,$B$107,StorageGeneration_2!$B:$B,$H111)</f>
        <v>266.49651593998919</v>
      </c>
      <c r="U111" s="1">
        <f>SUMIFS(StorageGeneration_1!O:O,StorageGeneration_1!$A:$A,$B$107,StorageGeneration_1!$B:$B,$H111) - SUMIFS(StorageGeneration_2!O:O,StorageGeneration_2!$A:$A,$B$107,StorageGeneration_2!$B:$B,$H111)</f>
        <v>-528.85250617866473</v>
      </c>
      <c r="V111" s="1">
        <f>SUMIFS(StorageGeneration_1!P:P,StorageGeneration_1!$A:$A,$B$107,StorageGeneration_1!$B:$B,$H111) - SUMIFS(StorageGeneration_2!P:P,StorageGeneration_2!$A:$A,$B$107,StorageGeneration_2!$B:$B,$H111)</f>
        <v>-23.487138580388546</v>
      </c>
      <c r="W111" s="1">
        <f>SUMIFS(StorageGeneration_1!Q:Q,StorageGeneration_1!$A:$A,$B$107,StorageGeneration_1!$B:$B,$H111) - SUMIFS(StorageGeneration_2!Q:Q,StorageGeneration_2!$A:$A,$B$107,StorageGeneration_2!$B:$B,$H111)</f>
        <v>-1696.2538494028722</v>
      </c>
      <c r="X111" s="1">
        <f>SUMIFS(StorageGeneration_1!R:R,StorageGeneration_1!$A:$A,$B$107,StorageGeneration_1!$B:$B,$H111) - SUMIFS(StorageGeneration_2!R:R,StorageGeneration_2!$A:$A,$B$107,StorageGeneration_2!$B:$B,$H111)</f>
        <v>-1547.6170365263533</v>
      </c>
      <c r="Y111" s="1">
        <f>SUMIFS(StorageGeneration_1!S:S,StorageGeneration_1!$A:$A,$B$107,StorageGeneration_1!$B:$B,$H111) - SUMIFS(StorageGeneration_2!S:S,StorageGeneration_2!$A:$A,$B$107,StorageGeneration_2!$B:$B,$H111)</f>
        <v>-1081.176963331267</v>
      </c>
      <c r="Z111" s="1">
        <f>SUMIFS(StorageGeneration_1!T:T,StorageGeneration_1!$A:$A,$B$107,StorageGeneration_1!$B:$B,$H111) - SUMIFS(StorageGeneration_2!T:T,StorageGeneration_2!$A:$A,$B$107,StorageGeneration_2!$B:$B,$H111)</f>
        <v>-1203.3759023875064</v>
      </c>
      <c r="AA111" s="1">
        <f>SUMIFS(StorageGeneration_1!U:U,StorageGeneration_1!$A:$A,$B$107,StorageGeneration_1!$B:$B,$H111) - SUMIFS(StorageGeneration_2!U:U,StorageGeneration_2!$A:$A,$B$107,StorageGeneration_2!$B:$B,$H111)</f>
        <v>-865.17801585406778</v>
      </c>
      <c r="AB111" s="1">
        <f>SUMIFS(StorageGeneration_1!V:V,StorageGeneration_1!$A:$A,$B$107,StorageGeneration_1!$B:$B,$H111) - SUMIFS(StorageGeneration_2!V:V,StorageGeneration_2!$A:$A,$B$107,StorageGeneration_2!$B:$B,$H111)</f>
        <v>-2679.9100949985977</v>
      </c>
      <c r="AC111" s="1">
        <f>SUMIFS(StorageGeneration_1!W:W,StorageGeneration_1!$A:$A,$B$107,StorageGeneration_1!$B:$B,$H111) - SUMIFS(StorageGeneration_2!W:W,StorageGeneration_2!$A:$A,$B$107,StorageGeneration_2!$B:$B,$H111)</f>
        <v>-2435.5640139509305</v>
      </c>
    </row>
    <row r="112" spans="1:30">
      <c r="H112" s="25" t="s">
        <v>131</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-46.179423868001919</v>
      </c>
      <c r="M112" s="1">
        <f>SUMIFS(StorageGeneration_1!G:G,StorageGeneration_1!$A:$A,$B$107,StorageGeneration_1!$B:$B,$H112) - SUMIFS(StorageGeneration_2!G:G,StorageGeneration_2!$A:$A,$B$107,StorageGeneration_2!$B:$B,$H112)</f>
        <v>-252.12386555483155</v>
      </c>
      <c r="N112" s="1">
        <f>SUMIFS(StorageGeneration_1!H:H,StorageGeneration_1!$A:$A,$B$107,StorageGeneration_1!$B:$B,$H112) - SUMIFS(StorageGeneration_2!H:H,StorageGeneration_2!$A:$A,$B$107,StorageGeneration_2!$B:$B,$H112)</f>
        <v>-369.3628827412104</v>
      </c>
      <c r="O112" s="1">
        <f>SUMIFS(StorageGeneration_1!I:I,StorageGeneration_1!$A:$A,$B$107,StorageGeneration_1!$B:$B,$H112) - SUMIFS(StorageGeneration_2!I:I,StorageGeneration_2!$A:$A,$B$107,StorageGeneration_2!$B:$B,$H112)</f>
        <v>-351.75327802261262</v>
      </c>
      <c r="P112" s="1">
        <f>SUMIFS(StorageGeneration_1!J:J,StorageGeneration_1!$A:$A,$B$107,StorageGeneration_1!$B:$B,$H112) - SUMIFS(StorageGeneration_2!J:J,StorageGeneration_2!$A:$A,$B$107,StorageGeneration_2!$B:$B,$H112)</f>
        <v>-251.7985216057557</v>
      </c>
      <c r="Q112" s="1">
        <f>SUMIFS(StorageGeneration_1!K:K,StorageGeneration_1!$A:$A,$B$107,StorageGeneration_1!$B:$B,$H112) - SUMIFS(StorageGeneration_2!K:K,StorageGeneration_2!$A:$A,$B$107,StorageGeneration_2!$B:$B,$H112)</f>
        <v>-150.35650190872948</v>
      </c>
      <c r="R112" s="1">
        <f>SUMIFS(StorageGeneration_1!L:L,StorageGeneration_1!$A:$A,$B$107,StorageGeneration_1!$B:$B,$H112) - SUMIFS(StorageGeneration_2!L:L,StorageGeneration_2!$A:$A,$B$107,StorageGeneration_2!$B:$B,$H112)</f>
        <v>-105.47441464526923</v>
      </c>
      <c r="S112" s="1">
        <f>SUMIFS(StorageGeneration_1!M:M,StorageGeneration_1!$A:$A,$B$107,StorageGeneration_1!$B:$B,$H112) - SUMIFS(StorageGeneration_2!M:M,StorageGeneration_2!$A:$A,$B$107,StorageGeneration_2!$B:$B,$H112)</f>
        <v>146.57778683820123</v>
      </c>
      <c r="T112" s="1">
        <f>SUMIFS(StorageGeneration_1!N:N,StorageGeneration_1!$A:$A,$B$107,StorageGeneration_1!$B:$B,$H112) - SUMIFS(StorageGeneration_2!N:N,StorageGeneration_2!$A:$A,$B$107,StorageGeneration_2!$B:$B,$H112)</f>
        <v>-2715.536342035939</v>
      </c>
      <c r="U112" s="1">
        <f>SUMIFS(StorageGeneration_1!O:O,StorageGeneration_1!$A:$A,$B$107,StorageGeneration_1!$B:$B,$H112) - SUMIFS(StorageGeneration_2!O:O,StorageGeneration_2!$A:$A,$B$107,StorageGeneration_2!$B:$B,$H112)</f>
        <v>-2462.8019571493014</v>
      </c>
      <c r="V112" s="1">
        <f>SUMIFS(StorageGeneration_1!P:P,StorageGeneration_1!$A:$A,$B$107,StorageGeneration_1!$B:$B,$H112) - SUMIFS(StorageGeneration_2!P:P,StorageGeneration_2!$A:$A,$B$107,StorageGeneration_2!$B:$B,$H112)</f>
        <v>-2590.2372181641135</v>
      </c>
      <c r="W112" s="1">
        <f>SUMIFS(StorageGeneration_1!Q:Q,StorageGeneration_1!$A:$A,$B$107,StorageGeneration_1!$B:$B,$H112) - SUMIFS(StorageGeneration_2!Q:Q,StorageGeneration_2!$A:$A,$B$107,StorageGeneration_2!$B:$B,$H112)</f>
        <v>-1123.3025467290563</v>
      </c>
      <c r="X112" s="1">
        <f>SUMIFS(StorageGeneration_1!R:R,StorageGeneration_1!$A:$A,$B$107,StorageGeneration_1!$B:$B,$H112) - SUMIFS(StorageGeneration_2!R:R,StorageGeneration_2!$A:$A,$B$107,StorageGeneration_2!$B:$B,$H112)</f>
        <v>-1163.3509238538477</v>
      </c>
      <c r="Y112" s="1">
        <f>SUMIFS(StorageGeneration_1!S:S,StorageGeneration_1!$A:$A,$B$107,StorageGeneration_1!$B:$B,$H112) - SUMIFS(StorageGeneration_2!S:S,StorageGeneration_2!$A:$A,$B$107,StorageGeneration_2!$B:$B,$H112)</f>
        <v>-2047.7259986475949</v>
      </c>
      <c r="Z112" s="1">
        <f>SUMIFS(StorageGeneration_1!T:T,StorageGeneration_1!$A:$A,$B$107,StorageGeneration_1!$B:$B,$H112) - SUMIFS(StorageGeneration_2!T:T,StorageGeneration_2!$A:$A,$B$107,StorageGeneration_2!$B:$B,$H112)</f>
        <v>-2029.0187084626932</v>
      </c>
      <c r="AA112" s="1">
        <f>SUMIFS(StorageGeneration_1!U:U,StorageGeneration_1!$A:$A,$B$107,StorageGeneration_1!$B:$B,$H112) - SUMIFS(StorageGeneration_2!U:U,StorageGeneration_2!$A:$A,$B$107,StorageGeneration_2!$B:$B,$H112)</f>
        <v>-1842.9951837694771</v>
      </c>
      <c r="AB112" s="1">
        <f>SUMIFS(StorageGeneration_1!V:V,StorageGeneration_1!$A:$A,$B$107,StorageGeneration_1!$B:$B,$H112) - SUMIFS(StorageGeneration_2!V:V,StorageGeneration_2!$A:$A,$B$107,StorageGeneration_2!$B:$B,$H112)</f>
        <v>-1972.7856917842764</v>
      </c>
      <c r="AC112" s="1">
        <f>SUMIFS(StorageGeneration_1!W:W,StorageGeneration_1!$A:$A,$B$107,StorageGeneration_1!$B:$B,$H112) - SUMIFS(StorageGeneration_2!W:W,StorageGeneration_2!$A:$A,$B$107,StorageGeneration_2!$B:$B,$H112)</f>
        <v>-2244.4210937407906</v>
      </c>
    </row>
    <row r="113" spans="1:30">
      <c r="H113" s="25" t="s">
        <v>119</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7.6"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399999999999999" thickTop="1">
      <c r="A123" s="8" t="s">
        <v>76</v>
      </c>
      <c r="B123" s="20" t="s">
        <v>77</v>
      </c>
    </row>
    <row r="125" spans="1:30">
      <c r="H125" s="81" t="s">
        <v>132</v>
      </c>
      <c r="I125" s="4" t="s">
        <v>80</v>
      </c>
      <c r="J125" s="4" t="s">
        <v>81</v>
      </c>
      <c r="K125" s="4" t="s">
        <v>82</v>
      </c>
      <c r="L125" s="4" t="s">
        <v>83</v>
      </c>
      <c r="M125" s="4" t="s">
        <v>84</v>
      </c>
      <c r="N125" s="4" t="s">
        <v>85</v>
      </c>
      <c r="O125" s="4" t="s">
        <v>86</v>
      </c>
      <c r="P125" s="4" t="s">
        <v>87</v>
      </c>
      <c r="Q125" s="4" t="s">
        <v>88</v>
      </c>
      <c r="R125" s="4" t="s">
        <v>89</v>
      </c>
      <c r="S125" s="4" t="s">
        <v>90</v>
      </c>
      <c r="T125" s="4" t="s">
        <v>91</v>
      </c>
      <c r="U125" s="4" t="s">
        <v>92</v>
      </c>
      <c r="V125" s="4" t="s">
        <v>93</v>
      </c>
      <c r="W125" s="4" t="s">
        <v>94</v>
      </c>
      <c r="X125" s="4" t="s">
        <v>95</v>
      </c>
      <c r="Y125" s="4" t="s">
        <v>96</v>
      </c>
      <c r="Z125" s="4" t="s">
        <v>97</v>
      </c>
      <c r="AA125" s="4" t="s">
        <v>98</v>
      </c>
      <c r="AB125" s="4" t="s">
        <v>99</v>
      </c>
      <c r="AC125" s="4" t="s">
        <v>100</v>
      </c>
    </row>
    <row r="126" spans="1:30">
      <c r="H126" s="25" t="s">
        <v>115</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116</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312.20613539999999</v>
      </c>
      <c r="M127" s="1">
        <f>SUMIFS(DispatchableCapacity_1!G:G,DispatchableCapacity_1!$A:$A,$B$123,DispatchableCapacity_1!$B:$B,$H127)-SUMIFS(DispatchableCapacity_2!G:G,DispatchableCapacity_2!$A:$A,$B$123,DispatchableCapacity_2!$B:$B,$H127)</f>
        <v>312.20613539999999</v>
      </c>
      <c r="N127" s="1">
        <f>SUMIFS(DispatchableCapacity_1!H:H,DispatchableCapacity_1!$A:$A,$B$123,DispatchableCapacity_1!$B:$B,$H127)-SUMIFS(DispatchableCapacity_2!H:H,DispatchableCapacity_2!$A:$A,$B$123,DispatchableCapacity_2!$B:$B,$H127)</f>
        <v>312.20613539999999</v>
      </c>
      <c r="O127" s="1">
        <f>SUMIFS(DispatchableCapacity_1!I:I,DispatchableCapacity_1!$A:$A,$B$123,DispatchableCapacity_1!$B:$B,$H127)-SUMIFS(DispatchableCapacity_2!I:I,DispatchableCapacity_2!$A:$A,$B$123,DispatchableCapacity_2!$B:$B,$H127)</f>
        <v>312.20613539999999</v>
      </c>
      <c r="P127" s="1">
        <f>SUMIFS(DispatchableCapacity_1!J:J,DispatchableCapacity_1!$A:$A,$B$123,DispatchableCapacity_1!$B:$B,$H127)-SUMIFS(DispatchableCapacity_2!J:J,DispatchableCapacity_2!$A:$A,$B$123,DispatchableCapacity_2!$B:$B,$H127)</f>
        <v>582.95819819999997</v>
      </c>
      <c r="Q127" s="1">
        <f>SUMIFS(DispatchableCapacity_1!K:K,DispatchableCapacity_1!$A:$A,$B$123,DispatchableCapacity_1!$B:$B,$H127)-SUMIFS(DispatchableCapacity_2!K:K,DispatchableCapacity_2!$A:$A,$B$123,DispatchableCapacity_2!$B:$B,$H127)</f>
        <v>1822.45735818</v>
      </c>
      <c r="R127" s="1">
        <f>SUMIFS(DispatchableCapacity_1!L:L,DispatchableCapacity_1!$A:$A,$B$123,DispatchableCapacity_1!$B:$B,$H127)-SUMIFS(DispatchableCapacity_2!L:L,DispatchableCapacity_2!$A:$A,$B$123,DispatchableCapacity_2!$B:$B,$H127)</f>
        <v>1822.45735818</v>
      </c>
      <c r="S127" s="1">
        <f>SUMIFS(DispatchableCapacity_1!M:M,DispatchableCapacity_1!$A:$A,$B$123,DispatchableCapacity_1!$B:$B,$H127)-SUMIFS(DispatchableCapacity_2!M:M,DispatchableCapacity_2!$A:$A,$B$123,DispatchableCapacity_2!$B:$B,$H127)</f>
        <v>1822.45735818</v>
      </c>
      <c r="T127" s="1">
        <f>SUMIFS(DispatchableCapacity_1!N:N,DispatchableCapacity_1!$A:$A,$B$123,DispatchableCapacity_1!$B:$B,$H127)-SUMIFS(DispatchableCapacity_2!N:N,DispatchableCapacity_2!$A:$A,$B$123,DispatchableCapacity_2!$B:$B,$H127)</f>
        <v>4122.2607796800003</v>
      </c>
      <c r="U127" s="1">
        <f>SUMIFS(DispatchableCapacity_1!O:O,DispatchableCapacity_1!$A:$A,$B$123,DispatchableCapacity_1!$B:$B,$H127)-SUMIFS(DispatchableCapacity_2!O:O,DispatchableCapacity_2!$A:$A,$B$123,DispatchableCapacity_2!$B:$B,$H127)</f>
        <v>4122.2607796800003</v>
      </c>
      <c r="V127" s="1">
        <f>SUMIFS(DispatchableCapacity_1!P:P,DispatchableCapacity_1!$A:$A,$B$123,DispatchableCapacity_1!$B:$B,$H127)-SUMIFS(DispatchableCapacity_2!P:P,DispatchableCapacity_2!$A:$A,$B$123,DispatchableCapacity_2!$B:$B,$H127)</f>
        <v>4336.64761344</v>
      </c>
      <c r="W127" s="1">
        <f>SUMIFS(DispatchableCapacity_1!Q:Q,DispatchableCapacity_1!$A:$A,$B$123,DispatchableCapacity_1!$B:$B,$H127)-SUMIFS(DispatchableCapacity_2!Q:Q,DispatchableCapacity_2!$A:$A,$B$123,DispatchableCapacity_2!$B:$B,$H127)</f>
        <v>5299.76490036</v>
      </c>
      <c r="X127" s="1">
        <f>SUMIFS(DispatchableCapacity_1!R:R,DispatchableCapacity_1!$A:$A,$B$123,DispatchableCapacity_1!$B:$B,$H127)-SUMIFS(DispatchableCapacity_2!R:R,DispatchableCapacity_2!$A:$A,$B$123,DispatchableCapacity_2!$B:$B,$H127)</f>
        <v>6399.3451442999994</v>
      </c>
      <c r="Y127" s="1">
        <f>SUMIFS(DispatchableCapacity_1!S:S,DispatchableCapacity_1!$A:$A,$B$123,DispatchableCapacity_1!$B:$B,$H127)-SUMIFS(DispatchableCapacity_2!S:S,DispatchableCapacity_2!$A:$A,$B$123,DispatchableCapacity_2!$B:$B,$H127)</f>
        <v>7322.2582628399996</v>
      </c>
      <c r="Z127" s="1">
        <f>SUMIFS(DispatchableCapacity_1!T:T,DispatchableCapacity_1!$A:$A,$B$123,DispatchableCapacity_1!$B:$B,$H127)-SUMIFS(DispatchableCapacity_2!T:T,DispatchableCapacity_2!$A:$A,$B$123,DispatchableCapacity_2!$B:$B,$H127)</f>
        <v>7855.3988617800005</v>
      </c>
      <c r="AA127" s="1">
        <f>SUMIFS(DispatchableCapacity_1!U:U,DispatchableCapacity_1!$A:$A,$B$123,DispatchableCapacity_1!$B:$B,$H127)-SUMIFS(DispatchableCapacity_2!U:U,DispatchableCapacity_2!$A:$A,$B$123,DispatchableCapacity_2!$B:$B,$H127)</f>
        <v>8008.4567038800005</v>
      </c>
      <c r="AB127" s="1">
        <f>SUMIFS(DispatchableCapacity_1!V:V,DispatchableCapacity_1!$A:$A,$B$123,DispatchableCapacity_1!$B:$B,$H127)-SUMIFS(DispatchableCapacity_2!V:V,DispatchableCapacity_2!$A:$A,$B$123,DispatchableCapacity_2!$B:$B,$H127)</f>
        <v>8008.4567038800005</v>
      </c>
      <c r="AC127" s="1">
        <f>SUMIFS(DispatchableCapacity_1!W:W,DispatchableCapacity_1!$A:$A,$B$123,DispatchableCapacity_1!$B:$B,$H127)-SUMIFS(DispatchableCapacity_2!W:W,DispatchableCapacity_2!$A:$A,$B$123,DispatchableCapacity_2!$B:$B,$H127)</f>
        <v>8717.3831956800004</v>
      </c>
    </row>
    <row r="128" spans="1:30">
      <c r="H128" s="25" t="s">
        <v>117</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-390.00000000000006</v>
      </c>
      <c r="T128" s="1">
        <f>SUMIFS(DispatchableCapacity_1!N:N,DispatchableCapacity_1!$A:$A,$B$123,DispatchableCapacity_1!$B:$B,$H128)-SUMIFS(DispatchableCapacity_2!N:N,DispatchableCapacity_2!$A:$A,$B$123,DispatchableCapacity_2!$B:$B,$H128)</f>
        <v>-390.00000000000006</v>
      </c>
      <c r="U128" s="1">
        <f>SUMIFS(DispatchableCapacity_1!O:O,DispatchableCapacity_1!$A:$A,$B$123,DispatchableCapacity_1!$B:$B,$H128)-SUMIFS(DispatchableCapacity_2!O:O,DispatchableCapacity_2!$A:$A,$B$123,DispatchableCapacity_2!$B:$B,$H128)</f>
        <v>-390.00000000000006</v>
      </c>
      <c r="V128" s="1">
        <f>SUMIFS(DispatchableCapacity_1!P:P,DispatchableCapacity_1!$A:$A,$B$123,DispatchableCapacity_1!$B:$B,$H128)-SUMIFS(DispatchableCapacity_2!P:P,DispatchableCapacity_2!$A:$A,$B$123,DispatchableCapacity_2!$B:$B,$H128)</f>
        <v>-390.00000000000006</v>
      </c>
      <c r="W128" s="1">
        <f>SUMIFS(DispatchableCapacity_1!Q:Q,DispatchableCapacity_1!$A:$A,$B$123,DispatchableCapacity_1!$B:$B,$H128)-SUMIFS(DispatchableCapacity_2!Q:Q,DispatchableCapacity_2!$A:$A,$B$123,DispatchableCapacity_2!$B:$B,$H128)</f>
        <v>-390.00000000000006</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129</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0.70891528999999309</v>
      </c>
      <c r="N129" s="1">
        <f>SUMIFS(DispatchableCapacity_1!H:H,DispatchableCapacity_1!$A:$A,$B$123,DispatchableCapacity_1!$B:$B,$H129)-SUMIFS(DispatchableCapacity_2!H:H,DispatchableCapacity_2!$A:$A,$B$123,DispatchableCapacity_2!$B:$B,$H129)</f>
        <v>0.70891528999999309</v>
      </c>
      <c r="O129" s="1">
        <f>SUMIFS(DispatchableCapacity_1!I:I,DispatchableCapacity_1!$A:$A,$B$123,DispatchableCapacity_1!$B:$B,$H129)-SUMIFS(DispatchableCapacity_2!I:I,DispatchableCapacity_2!$A:$A,$B$123,DispatchableCapacity_2!$B:$B,$H129)</f>
        <v>0.70891528999993625</v>
      </c>
      <c r="P129" s="1">
        <f>SUMIFS(DispatchableCapacity_1!J:J,DispatchableCapacity_1!$A:$A,$B$123,DispatchableCapacity_1!$B:$B,$H129)-SUMIFS(DispatchableCapacity_2!J:J,DispatchableCapacity_2!$A:$A,$B$123,DispatchableCapacity_2!$B:$B,$H129)</f>
        <v>0.70891529000004994</v>
      </c>
      <c r="Q129" s="1">
        <f>SUMIFS(DispatchableCapacity_1!K:K,DispatchableCapacity_1!$A:$A,$B$123,DispatchableCapacity_1!$B:$B,$H129)-SUMIFS(DispatchableCapacity_2!K:K,DispatchableCapacity_2!$A:$A,$B$123,DispatchableCapacity_2!$B:$B,$H129)</f>
        <v>0.70891528999993625</v>
      </c>
      <c r="R129" s="1">
        <f>SUMIFS(DispatchableCapacity_1!L:L,DispatchableCapacity_1!$A:$A,$B$123,DispatchableCapacity_1!$B:$B,$H129)-SUMIFS(DispatchableCapacity_2!L:L,DispatchableCapacity_2!$A:$A,$B$123,DispatchableCapacity_2!$B:$B,$H129)</f>
        <v>222.91107032000002</v>
      </c>
      <c r="S129" s="1">
        <f>SUMIFS(DispatchableCapacity_1!M:M,DispatchableCapacity_1!$A:$A,$B$123,DispatchableCapacity_1!$B:$B,$H129)-SUMIFS(DispatchableCapacity_2!M:M,DispatchableCapacity_2!$A:$A,$B$123,DispatchableCapacity_2!$B:$B,$H129)</f>
        <v>488.51618042000018</v>
      </c>
      <c r="T129" s="1">
        <f>SUMIFS(DispatchableCapacity_1!N:N,DispatchableCapacity_1!$A:$A,$B$123,DispatchableCapacity_1!$B:$B,$H129)-SUMIFS(DispatchableCapacity_2!N:N,DispatchableCapacity_2!$A:$A,$B$123,DispatchableCapacity_2!$B:$B,$H129)</f>
        <v>526.57367632999978</v>
      </c>
      <c r="U129" s="1">
        <f>SUMIFS(DispatchableCapacity_1!O:O,DispatchableCapacity_1!$A:$A,$B$123,DispatchableCapacity_1!$B:$B,$H129)-SUMIFS(DispatchableCapacity_2!O:O,DispatchableCapacity_2!$A:$A,$B$123,DispatchableCapacity_2!$B:$B,$H129)</f>
        <v>780.84599632000027</v>
      </c>
      <c r="V129" s="1">
        <f>SUMIFS(DispatchableCapacity_1!P:P,DispatchableCapacity_1!$A:$A,$B$123,DispatchableCapacity_1!$B:$B,$H129)-SUMIFS(DispatchableCapacity_2!P:P,DispatchableCapacity_2!$A:$A,$B$123,DispatchableCapacity_2!$B:$B,$H129)</f>
        <v>780.84599632000061</v>
      </c>
      <c r="W129" s="1">
        <f>SUMIFS(DispatchableCapacity_1!Q:Q,DispatchableCapacity_1!$A:$A,$B$123,DispatchableCapacity_1!$B:$B,$H129)-SUMIFS(DispatchableCapacity_2!Q:Q,DispatchableCapacity_2!$A:$A,$B$123,DispatchableCapacity_2!$B:$B,$H129)</f>
        <v>780.84599632000106</v>
      </c>
      <c r="X129" s="1">
        <f>SUMIFS(DispatchableCapacity_1!R:R,DispatchableCapacity_1!$A:$A,$B$123,DispatchableCapacity_1!$B:$B,$H129)-SUMIFS(DispatchableCapacity_2!R:R,DispatchableCapacity_2!$A:$A,$B$123,DispatchableCapacity_2!$B:$B,$H129)</f>
        <v>-12.435810809999566</v>
      </c>
      <c r="Y129" s="1">
        <f>SUMIFS(DispatchableCapacity_1!S:S,DispatchableCapacity_1!$A:$A,$B$123,DispatchableCapacity_1!$B:$B,$H129)-SUMIFS(DispatchableCapacity_2!S:S,DispatchableCapacity_2!$A:$A,$B$123,DispatchableCapacity_2!$B:$B,$H129)</f>
        <v>-12.435810809999566</v>
      </c>
      <c r="Z129" s="1">
        <f>SUMIFS(DispatchableCapacity_1!T:T,DispatchableCapacity_1!$A:$A,$B$123,DispatchableCapacity_1!$B:$B,$H129)-SUMIFS(DispatchableCapacity_2!T:T,DispatchableCapacity_2!$A:$A,$B$123,DispatchableCapacity_2!$B:$B,$H129)</f>
        <v>-1967.288649130001</v>
      </c>
      <c r="AA129" s="1">
        <f>SUMIFS(DispatchableCapacity_1!U:U,DispatchableCapacity_1!$A:$A,$B$123,DispatchableCapacity_1!$B:$B,$H129)-SUMIFS(DispatchableCapacity_2!U:U,DispatchableCapacity_2!$A:$A,$B$123,DispatchableCapacity_2!$B:$B,$H129)</f>
        <v>-1967.288649130001</v>
      </c>
      <c r="AB129" s="1">
        <f>SUMIFS(DispatchableCapacity_1!V:V,DispatchableCapacity_1!$A:$A,$B$123,DispatchableCapacity_1!$B:$B,$H129)-SUMIFS(DispatchableCapacity_2!V:V,DispatchableCapacity_2!$A:$A,$B$123,DispatchableCapacity_2!$B:$B,$H129)</f>
        <v>-1967.288649130001</v>
      </c>
      <c r="AC129" s="1">
        <f>SUMIFS(DispatchableCapacity_1!W:W,DispatchableCapacity_1!$A:$A,$B$123,DispatchableCapacity_1!$B:$B,$H129)-SUMIFS(DispatchableCapacity_2!W:W,DispatchableCapacity_2!$A:$A,$B$123,DispatchableCapacity_2!$B:$B,$H129)</f>
        <v>-3769.2819648899986</v>
      </c>
    </row>
    <row r="130" spans="1:30">
      <c r="H130" s="25" t="s">
        <v>130</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39.194746950000003</v>
      </c>
      <c r="N130" s="1">
        <f>SUMIFS(DispatchableCapacity_1!H:H,DispatchableCapacity_1!$A:$A,$B$123,DispatchableCapacity_1!$B:$B,$H130)-SUMIFS(DispatchableCapacity_2!H:H,DispatchableCapacity_2!$A:$A,$B$123,DispatchableCapacity_2!$B:$B,$H130)</f>
        <v>39.194746950000003</v>
      </c>
      <c r="O130" s="1">
        <f>SUMIFS(DispatchableCapacity_1!I:I,DispatchableCapacity_1!$A:$A,$B$123,DispatchableCapacity_1!$B:$B,$H130)-SUMIFS(DispatchableCapacity_2!I:I,DispatchableCapacity_2!$A:$A,$B$123,DispatchableCapacity_2!$B:$B,$H130)</f>
        <v>39.194746950000003</v>
      </c>
      <c r="P130" s="1">
        <f>SUMIFS(DispatchableCapacity_1!J:J,DispatchableCapacity_1!$A:$A,$B$123,DispatchableCapacity_1!$B:$B,$H130)-SUMIFS(DispatchableCapacity_2!J:J,DispatchableCapacity_2!$A:$A,$B$123,DispatchableCapacity_2!$B:$B,$H130)</f>
        <v>39.194746950000003</v>
      </c>
      <c r="Q130" s="1">
        <f>SUMIFS(DispatchableCapacity_1!K:K,DispatchableCapacity_1!$A:$A,$B$123,DispatchableCapacity_1!$B:$B,$H130)-SUMIFS(DispatchableCapacity_2!K:K,DispatchableCapacity_2!$A:$A,$B$123,DispatchableCapacity_2!$B:$B,$H130)</f>
        <v>39.194746950000003</v>
      </c>
      <c r="R130" s="1">
        <f>SUMIFS(DispatchableCapacity_1!L:L,DispatchableCapacity_1!$A:$A,$B$123,DispatchableCapacity_1!$B:$B,$H130)-SUMIFS(DispatchableCapacity_2!L:L,DispatchableCapacity_2!$A:$A,$B$123,DispatchableCapacity_2!$B:$B,$H130)</f>
        <v>39.194746950000003</v>
      </c>
      <c r="S130" s="1">
        <f>SUMIFS(DispatchableCapacity_1!M:M,DispatchableCapacity_1!$A:$A,$B$123,DispatchableCapacity_1!$B:$B,$H130)-SUMIFS(DispatchableCapacity_2!M:M,DispatchableCapacity_2!$A:$A,$B$123,DispatchableCapacity_2!$B:$B,$H130)</f>
        <v>220.75185486000001</v>
      </c>
      <c r="T130" s="1">
        <f>SUMIFS(DispatchableCapacity_1!N:N,DispatchableCapacity_1!$A:$A,$B$123,DispatchableCapacity_1!$B:$B,$H130)-SUMIFS(DispatchableCapacity_2!N:N,DispatchableCapacity_2!$A:$A,$B$123,DispatchableCapacity_2!$B:$B,$H130)</f>
        <v>373.19614262000005</v>
      </c>
      <c r="U130" s="1">
        <f>SUMIFS(DispatchableCapacity_1!O:O,DispatchableCapacity_1!$A:$A,$B$123,DispatchableCapacity_1!$B:$B,$H130)-SUMIFS(DispatchableCapacity_2!O:O,DispatchableCapacity_2!$A:$A,$B$123,DispatchableCapacity_2!$B:$B,$H130)</f>
        <v>-723.62875079999981</v>
      </c>
      <c r="V130" s="1">
        <f>SUMIFS(DispatchableCapacity_1!P:P,DispatchableCapacity_1!$A:$A,$B$123,DispatchableCapacity_1!$B:$B,$H130)-SUMIFS(DispatchableCapacity_2!P:P,DispatchableCapacity_2!$A:$A,$B$123,DispatchableCapacity_2!$B:$B,$H130)</f>
        <v>-371.71735942999976</v>
      </c>
      <c r="W130" s="1">
        <f>SUMIFS(DispatchableCapacity_1!Q:Q,DispatchableCapacity_1!$A:$A,$B$123,DispatchableCapacity_1!$B:$B,$H130)-SUMIFS(DispatchableCapacity_2!Q:Q,DispatchableCapacity_2!$A:$A,$B$123,DispatchableCapacity_2!$B:$B,$H130)</f>
        <v>-691.7293748900006</v>
      </c>
      <c r="X130" s="1">
        <f>SUMIFS(DispatchableCapacity_1!R:R,DispatchableCapacity_1!$A:$A,$B$123,DispatchableCapacity_1!$B:$B,$H130)-SUMIFS(DispatchableCapacity_2!R:R,DispatchableCapacity_2!$A:$A,$B$123,DispatchableCapacity_2!$B:$B,$H130)</f>
        <v>-589.92344407000019</v>
      </c>
      <c r="Y130" s="1">
        <f>SUMIFS(DispatchableCapacity_1!S:S,DispatchableCapacity_1!$A:$A,$B$123,DispatchableCapacity_1!$B:$B,$H130)-SUMIFS(DispatchableCapacity_2!S:S,DispatchableCapacity_2!$A:$A,$B$123,DispatchableCapacity_2!$B:$B,$H130)</f>
        <v>181.51377654000044</v>
      </c>
      <c r="Z130" s="1">
        <f>SUMIFS(DispatchableCapacity_1!T:T,DispatchableCapacity_1!$A:$A,$B$123,DispatchableCapacity_1!$B:$B,$H130)-SUMIFS(DispatchableCapacity_2!T:T,DispatchableCapacity_2!$A:$A,$B$123,DispatchableCapacity_2!$B:$B,$H130)</f>
        <v>224.63612041000033</v>
      </c>
      <c r="AA130" s="1">
        <f>SUMIFS(DispatchableCapacity_1!U:U,DispatchableCapacity_1!$A:$A,$B$123,DispatchableCapacity_1!$B:$B,$H130)-SUMIFS(DispatchableCapacity_2!U:U,DispatchableCapacity_2!$A:$A,$B$123,DispatchableCapacity_2!$B:$B,$H130)</f>
        <v>680.40996631000053</v>
      </c>
      <c r="AB130" s="1">
        <f>SUMIFS(DispatchableCapacity_1!V:V,DispatchableCapacity_1!$A:$A,$B$123,DispatchableCapacity_1!$B:$B,$H130)-SUMIFS(DispatchableCapacity_2!V:V,DispatchableCapacity_2!$A:$A,$B$123,DispatchableCapacity_2!$B:$B,$H130)</f>
        <v>31.082806419999542</v>
      </c>
      <c r="AC130" s="1">
        <f>SUMIFS(DispatchableCapacity_1!W:W,DispatchableCapacity_1!$A:$A,$B$123,DispatchableCapacity_1!$B:$B,$H130)-SUMIFS(DispatchableCapacity_2!W:W,DispatchableCapacity_2!$A:$A,$B$123,DispatchableCapacity_2!$B:$B,$H130)</f>
        <v>31.082806419999542</v>
      </c>
    </row>
    <row r="131" spans="1:30">
      <c r="H131" s="25" t="s">
        <v>131</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216.78408996000007</v>
      </c>
      <c r="U131" s="1">
        <f>SUMIFS(DispatchableCapacity_1!O:O,DispatchableCapacity_1!$A:$A,$B$123,DispatchableCapacity_1!$B:$B,$H131)-SUMIFS(DispatchableCapacity_2!O:O,DispatchableCapacity_2!$A:$A,$B$123,DispatchableCapacity_2!$B:$B,$H131)</f>
        <v>216.78408996000007</v>
      </c>
      <c r="V131" s="1">
        <f>SUMIFS(DispatchableCapacity_1!P:P,DispatchableCapacity_1!$A:$A,$B$123,DispatchableCapacity_1!$B:$B,$H131)-SUMIFS(DispatchableCapacity_2!P:P,DispatchableCapacity_2!$A:$A,$B$123,DispatchableCapacity_2!$B:$B,$H131)</f>
        <v>216.78408996000007</v>
      </c>
      <c r="W131" s="1">
        <f>SUMIFS(DispatchableCapacity_1!Q:Q,DispatchableCapacity_1!$A:$A,$B$123,DispatchableCapacity_1!$B:$B,$H131)-SUMIFS(DispatchableCapacity_2!Q:Q,DispatchableCapacity_2!$A:$A,$B$123,DispatchableCapacity_2!$B:$B,$H131)</f>
        <v>216.78408996000007</v>
      </c>
      <c r="X131" s="1">
        <f>SUMIFS(DispatchableCapacity_1!R:R,DispatchableCapacity_1!$A:$A,$B$123,DispatchableCapacity_1!$B:$B,$H131)-SUMIFS(DispatchableCapacity_2!R:R,DispatchableCapacity_2!$A:$A,$B$123,DispatchableCapacity_2!$B:$B,$H131)</f>
        <v>216.78408996000007</v>
      </c>
      <c r="Y131" s="1">
        <f>SUMIFS(DispatchableCapacity_1!S:S,DispatchableCapacity_1!$A:$A,$B$123,DispatchableCapacity_1!$B:$B,$H131)-SUMIFS(DispatchableCapacity_2!S:S,DispatchableCapacity_2!$A:$A,$B$123,DispatchableCapacity_2!$B:$B,$H131)</f>
        <v>216.78408996000007</v>
      </c>
      <c r="Z131" s="1">
        <f>SUMIFS(DispatchableCapacity_1!T:T,DispatchableCapacity_1!$A:$A,$B$123,DispatchableCapacity_1!$B:$B,$H131)-SUMIFS(DispatchableCapacity_2!T:T,DispatchableCapacity_2!$A:$A,$B$123,DispatchableCapacity_2!$B:$B,$H131)</f>
        <v>216.78408996000007</v>
      </c>
      <c r="AA131" s="1">
        <f>SUMIFS(DispatchableCapacity_1!U:U,DispatchableCapacity_1!$A:$A,$B$123,DispatchableCapacity_1!$B:$B,$H131)-SUMIFS(DispatchableCapacity_2!U:U,DispatchableCapacity_2!$A:$A,$B$123,DispatchableCapacity_2!$B:$B,$H131)</f>
        <v>337.91248863999999</v>
      </c>
      <c r="AB131" s="1">
        <f>SUMIFS(DispatchableCapacity_1!V:V,DispatchableCapacity_1!$A:$A,$B$123,DispatchableCapacity_1!$B:$B,$H131)-SUMIFS(DispatchableCapacity_2!V:V,DispatchableCapacity_2!$A:$A,$B$123,DispatchableCapacity_2!$B:$B,$H131)</f>
        <v>337.91248863999999</v>
      </c>
      <c r="AC131" s="1">
        <f>SUMIFS(DispatchableCapacity_1!W:W,DispatchableCapacity_1!$A:$A,$B$123,DispatchableCapacity_1!$B:$B,$H131)-SUMIFS(DispatchableCapacity_2!W:W,DispatchableCapacity_2!$A:$A,$B$123,DispatchableCapacity_2!$B:$B,$H131)</f>
        <v>337.91248863999999</v>
      </c>
    </row>
    <row r="132" spans="1:30">
      <c r="H132" s="25" t="s">
        <v>124</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133</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-1735</v>
      </c>
      <c r="T133" s="1">
        <f>SUMIFS(DispatchableCapacity_1!N:N,DispatchableCapacity_1!$A:$A,$B$123,DispatchableCapacity_1!$B:$B,$H133)-SUMIFS(DispatchableCapacity_2!N:N,DispatchableCapacity_2!$A:$A,$B$123,DispatchableCapacity_2!$B:$B,$H133)</f>
        <v>-2557.5</v>
      </c>
      <c r="U133" s="1">
        <f>SUMIFS(DispatchableCapacity_1!O:O,DispatchableCapacity_1!$A:$A,$B$123,DispatchableCapacity_1!$B:$B,$H133)-SUMIFS(DispatchableCapacity_2!O:O,DispatchableCapacity_2!$A:$A,$B$123,DispatchableCapacity_2!$B:$B,$H133)</f>
        <v>-2557.5</v>
      </c>
      <c r="V133" s="1">
        <f>SUMIFS(DispatchableCapacity_1!P:P,DispatchableCapacity_1!$A:$A,$B$123,DispatchableCapacity_1!$B:$B,$H133)-SUMIFS(DispatchableCapacity_2!P:P,DispatchableCapacity_2!$A:$A,$B$123,DispatchableCapacity_2!$B:$B,$H133)</f>
        <v>-2557.5</v>
      </c>
      <c r="W133" s="1">
        <f>SUMIFS(DispatchableCapacity_1!Q:Q,DispatchableCapacity_1!$A:$A,$B$123,DispatchableCapacity_1!$B:$B,$H133)-SUMIFS(DispatchableCapacity_2!Q:Q,DispatchableCapacity_2!$A:$A,$B$123,DispatchableCapacity_2!$B:$B,$H133)</f>
        <v>-5877.5</v>
      </c>
      <c r="X133" s="1">
        <f>SUMIFS(DispatchableCapacity_1!R:R,DispatchableCapacity_1!$A:$A,$B$123,DispatchableCapacity_1!$B:$B,$H133)-SUMIFS(DispatchableCapacity_2!R:R,DispatchableCapacity_2!$A:$A,$B$123,DispatchableCapacity_2!$B:$B,$H133)</f>
        <v>-5877.5</v>
      </c>
      <c r="Y133" s="1">
        <f>SUMIFS(DispatchableCapacity_1!S:S,DispatchableCapacity_1!$A:$A,$B$123,DispatchableCapacity_1!$B:$B,$H133)-SUMIFS(DispatchableCapacity_2!S:S,DispatchableCapacity_2!$A:$A,$B$123,DispatchableCapacity_2!$B:$B,$H133)</f>
        <v>-5877.5</v>
      </c>
      <c r="Z133" s="1">
        <f>SUMIFS(DispatchableCapacity_1!T:T,DispatchableCapacity_1!$A:$A,$B$123,DispatchableCapacity_1!$B:$B,$H133)-SUMIFS(DispatchableCapacity_2!T:T,DispatchableCapacity_2!$A:$A,$B$123,DispatchableCapacity_2!$B:$B,$H133)</f>
        <v>-5877.5</v>
      </c>
      <c r="AA133" s="1">
        <f>SUMIFS(DispatchableCapacity_1!U:U,DispatchableCapacity_1!$A:$A,$B$123,DispatchableCapacity_1!$B:$B,$H133)-SUMIFS(DispatchableCapacity_2!U:U,DispatchableCapacity_2!$A:$A,$B$123,DispatchableCapacity_2!$B:$B,$H133)</f>
        <v>-5877.5</v>
      </c>
      <c r="AB133" s="1">
        <f>SUMIFS(DispatchableCapacity_1!V:V,DispatchableCapacity_1!$A:$A,$B$123,DispatchableCapacity_1!$B:$B,$H133)-SUMIFS(DispatchableCapacity_2!V:V,DispatchableCapacity_2!$A:$A,$B$123,DispatchableCapacity_2!$B:$B,$H133)</f>
        <v>-5877.5</v>
      </c>
      <c r="AC133" s="1">
        <f>SUMIFS(DispatchableCapacity_1!W:W,DispatchableCapacity_1!$A:$A,$B$123,DispatchableCapacity_1!$B:$B,$H133)-SUMIFS(DispatchableCapacity_2!W:W,DispatchableCapacity_2!$A:$A,$B$123,DispatchableCapacity_2!$B:$B,$H133)</f>
        <v>-5877.5</v>
      </c>
    </row>
    <row r="135" spans="1:30">
      <c r="H135" s="25" t="s">
        <v>134</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135</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9.999894245993346E-9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90" t="s">
        <v>250</v>
      </c>
    </row>
    <row r="144" spans="1:30" s="63" customFormat="1" ht="27.6" thickBot="1">
      <c r="A144" s="61" t="s">
        <v>140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399999999999999" thickTop="1"/>
    <row r="147" spans="8:30">
      <c r="H147" s="81" t="s">
        <v>137</v>
      </c>
      <c r="I147" s="4" t="s">
        <v>138</v>
      </c>
      <c r="J147" s="4" t="s">
        <v>80</v>
      </c>
      <c r="K147" s="4" t="s">
        <v>81</v>
      </c>
      <c r="L147" s="4" t="s">
        <v>82</v>
      </c>
      <c r="M147" s="4" t="s">
        <v>83</v>
      </c>
      <c r="N147" s="4" t="s">
        <v>84</v>
      </c>
      <c r="O147" s="4" t="s">
        <v>85</v>
      </c>
      <c r="P147" s="4" t="s">
        <v>86</v>
      </c>
      <c r="Q147" s="4" t="s">
        <v>87</v>
      </c>
      <c r="R147" s="4" t="s">
        <v>88</v>
      </c>
      <c r="S147" s="4" t="s">
        <v>89</v>
      </c>
      <c r="T147" s="4" t="s">
        <v>90</v>
      </c>
      <c r="U147" s="4" t="s">
        <v>91</v>
      </c>
      <c r="V147" s="4" t="s">
        <v>92</v>
      </c>
      <c r="W147" s="4" t="s">
        <v>93</v>
      </c>
      <c r="X147" s="4" t="s">
        <v>94</v>
      </c>
      <c r="Y147" s="4" t="s">
        <v>95</v>
      </c>
      <c r="Z147" s="4" t="s">
        <v>96</v>
      </c>
      <c r="AA147" s="4" t="s">
        <v>97</v>
      </c>
      <c r="AB147" s="4" t="s">
        <v>98</v>
      </c>
      <c r="AC147" s="4" t="s">
        <v>99</v>
      </c>
      <c r="AD147" s="4" t="s">
        <v>100</v>
      </c>
    </row>
    <row r="148" spans="8:30">
      <c r="H148" s="7" t="str">
        <f>CaseName_1</f>
        <v>Central with TRET (Counterfactual)</v>
      </c>
      <c r="I148" s="21">
        <f>SUM(J148:AD148)</f>
        <v>2115.116299409945</v>
      </c>
      <c r="J148" s="21">
        <f>Emissions_1!C4</f>
        <v>128.69985425148849</v>
      </c>
      <c r="K148" s="21">
        <f>Emissions_1!D4</f>
        <v>128.01879723971325</v>
      </c>
      <c r="L148" s="21">
        <f>Emissions_1!E4</f>
        <v>127.28645473867972</v>
      </c>
      <c r="M148" s="21">
        <f>Emissions_1!F4</f>
        <v>122.96592960722307</v>
      </c>
      <c r="N148" s="21">
        <f>Emissions_1!G4</f>
        <v>118.80915301732257</v>
      </c>
      <c r="O148" s="21">
        <f>Emissions_1!H4</f>
        <v>113.8011879581632</v>
      </c>
      <c r="P148" s="21">
        <f>Emissions_1!I4</f>
        <v>116.95903163497853</v>
      </c>
      <c r="Q148" s="21">
        <f>Emissions_1!J4</f>
        <v>106.90426626937465</v>
      </c>
      <c r="R148" s="21">
        <f>Emissions_1!K4</f>
        <v>103.47077235499502</v>
      </c>
      <c r="S148" s="21">
        <f>Emissions_1!L4</f>
        <v>107.0360587840983</v>
      </c>
      <c r="T148" s="21">
        <f>Emissions_1!M4</f>
        <v>101.79089867274894</v>
      </c>
      <c r="U148" s="21">
        <f>Emissions_1!N4</f>
        <v>95.95796881549127</v>
      </c>
      <c r="V148" s="21">
        <f>Emissions_1!O4</f>
        <v>96.392546326738696</v>
      </c>
      <c r="W148" s="21">
        <f>Emissions_1!P4</f>
        <v>95.191098502582221</v>
      </c>
      <c r="X148" s="21">
        <f>Emissions_1!Q4</f>
        <v>76.267435519935248</v>
      </c>
      <c r="Y148" s="21">
        <f>Emissions_1!R4</f>
        <v>75.248036111533693</v>
      </c>
      <c r="Z148" s="21">
        <f>Emissions_1!S4</f>
        <v>79.954148513357225</v>
      </c>
      <c r="AA148" s="21">
        <f>Emissions_1!T4</f>
        <v>77.228193438727587</v>
      </c>
      <c r="AB148" s="21">
        <f>Emissions_1!U4</f>
        <v>78.927384481177043</v>
      </c>
      <c r="AC148" s="21">
        <f>Emissions_1!V4</f>
        <v>83.203760949744876</v>
      </c>
      <c r="AD148" s="21">
        <f>Emissions_1!W4</f>
        <v>81.0033222218714</v>
      </c>
    </row>
    <row r="149" spans="8:30">
      <c r="H149" s="7" t="str">
        <f>CaseName_2</f>
        <v>Central with TRET (DP3)</v>
      </c>
      <c r="I149" s="21">
        <f>SUM(J149:AD149)</f>
        <v>1971.4146475351845</v>
      </c>
      <c r="J149" s="21">
        <f>Emissions_2!C4</f>
        <v>128.69987142208396</v>
      </c>
      <c r="K149" s="21">
        <f>Emissions_2!D4</f>
        <v>128.10265802745297</v>
      </c>
      <c r="L149" s="21">
        <f>Emissions_2!E4</f>
        <v>127.29463273042521</v>
      </c>
      <c r="M149" s="21">
        <f>Emissions_2!F4</f>
        <v>123.56700536369144</v>
      </c>
      <c r="N149" s="21">
        <f>Emissions_2!G4</f>
        <v>119.69744966364961</v>
      </c>
      <c r="O149" s="21">
        <f>Emissions_2!H4</f>
        <v>113.98727153515058</v>
      </c>
      <c r="P149" s="21">
        <f>Emissions_2!I4</f>
        <v>117.77052835358916</v>
      </c>
      <c r="Q149" s="21">
        <f>Emissions_2!J4</f>
        <v>107.09927283335766</v>
      </c>
      <c r="R149" s="21">
        <f>Emissions_2!K4</f>
        <v>102.73984008609264</v>
      </c>
      <c r="S149" s="21">
        <f>Emissions_2!L4</f>
        <v>105.95851894759946</v>
      </c>
      <c r="T149" s="21">
        <f>Emissions_2!M4</f>
        <v>98.500670051822127</v>
      </c>
      <c r="U149" s="21">
        <f>Emissions_2!N4</f>
        <v>90.807142812403796</v>
      </c>
      <c r="V149" s="21">
        <f>Emissions_2!O4</f>
        <v>92.275719427106864</v>
      </c>
      <c r="W149" s="21">
        <f>Emissions_2!P4</f>
        <v>90.019994651622412</v>
      </c>
      <c r="X149" s="21">
        <f>Emissions_2!Q4</f>
        <v>69.857309359426949</v>
      </c>
      <c r="Y149" s="21">
        <f>Emissions_2!R4</f>
        <v>64.030144925382814</v>
      </c>
      <c r="Z149" s="21">
        <f>Emissions_2!S4</f>
        <v>58.789293313954474</v>
      </c>
      <c r="AA149" s="21">
        <f>Emissions_2!T4</f>
        <v>57.886369704816971</v>
      </c>
      <c r="AB149" s="21">
        <f>Emissions_2!U4</f>
        <v>59.39395350783488</v>
      </c>
      <c r="AC149" s="21">
        <f>Emissions_2!V4</f>
        <v>58.865463261138345</v>
      </c>
      <c r="AD149" s="21">
        <f>Emissions_2!W4</f>
        <v>56.071537556582101</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8"/>
  <cols>
    <col min="1" max="1" width="9" style="2" customWidth="1"/>
    <col min="2" max="2" width="25" style="2" customWidth="1"/>
    <col min="3" max="3" width="29" style="2" bestFit="1" customWidth="1"/>
    <col min="4" max="24" width="8.59765625" style="2" customWidth="1"/>
    <col min="25" max="16384" width="9" style="2"/>
  </cols>
  <sheetData>
    <row r="1" spans="1:24" s="13" customFormat="1" ht="23.25" customHeight="1">
      <c r="A1" s="11" t="s">
        <v>276</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77</v>
      </c>
      <c r="B5" s="76" t="s">
        <v>114</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7125.0791353799996</v>
      </c>
      <c r="H7" s="5">
        <v>7125.0791353799996</v>
      </c>
      <c r="I7" s="5">
        <v>7125.0791353799996</v>
      </c>
      <c r="J7" s="5">
        <v>7125.0791353799996</v>
      </c>
      <c r="K7" s="5">
        <v>7395.8311981799998</v>
      </c>
      <c r="L7" s="5">
        <v>8635.3303581599994</v>
      </c>
      <c r="M7" s="5">
        <v>8252.8303581599994</v>
      </c>
      <c r="N7" s="5">
        <v>8252.8303581599994</v>
      </c>
      <c r="O7" s="5">
        <v>10318.293779700001</v>
      </c>
      <c r="P7" s="5">
        <v>9856.2937796900023</v>
      </c>
      <c r="Q7" s="5">
        <v>9953.6806134500021</v>
      </c>
      <c r="R7" s="5">
        <v>10786.79790037</v>
      </c>
      <c r="S7" s="5">
        <v>11886.378144310002</v>
      </c>
      <c r="T7" s="5">
        <v>12809.29126285</v>
      </c>
      <c r="U7" s="5">
        <v>13342.431861789999</v>
      </c>
      <c r="V7" s="5">
        <v>13055.48970389</v>
      </c>
      <c r="W7" s="5">
        <v>12935.48970389</v>
      </c>
      <c r="X7" s="5">
        <v>13644.416195690001</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1197.7119135550392</v>
      </c>
      <c r="D9" s="5">
        <v>1211.1821700587</v>
      </c>
      <c r="E9" s="5">
        <v>1231.1618990301999</v>
      </c>
      <c r="F9" s="5">
        <v>1231.3446069309998</v>
      </c>
      <c r="G9" s="5">
        <v>3322.0266443726</v>
      </c>
      <c r="H9" s="5">
        <v>3420.3344564257995</v>
      </c>
      <c r="I9" s="5">
        <v>3480.4067966248999</v>
      </c>
      <c r="J9" s="5">
        <v>3548.5299404120001</v>
      </c>
      <c r="K9" s="5">
        <v>3622.1398440606999</v>
      </c>
      <c r="L9" s="5">
        <v>3767.2799917517</v>
      </c>
      <c r="M9" s="5">
        <v>4001.7686085829</v>
      </c>
      <c r="N9" s="5">
        <v>4504.5957783160002</v>
      </c>
      <c r="O9" s="5">
        <v>4980.3561524645993</v>
      </c>
      <c r="P9" s="5">
        <v>5366.7906243353</v>
      </c>
      <c r="Q9" s="5">
        <v>6239.8139613632993</v>
      </c>
      <c r="R9" s="5">
        <v>8214.9251288208998</v>
      </c>
      <c r="S9" s="5">
        <v>8793.2019242770002</v>
      </c>
      <c r="T9" s="5">
        <v>9875.7636599635989</v>
      </c>
      <c r="U9" s="5">
        <v>10156.971434359699</v>
      </c>
      <c r="V9" s="5">
        <v>10853.0345444425</v>
      </c>
      <c r="W9" s="5">
        <v>10917.1095423312</v>
      </c>
      <c r="X9" s="5">
        <v>11012.6146058876</v>
      </c>
    </row>
    <row r="10" spans="1:24" s="3" customFormat="1">
      <c r="A10" s="6" t="s">
        <v>77</v>
      </c>
      <c r="B10" s="76" t="s">
        <v>119</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77</v>
      </c>
      <c r="B11" s="76" t="s">
        <v>120</v>
      </c>
      <c r="C11" s="5">
        <v>9005.4579999999987</v>
      </c>
      <c r="D11" s="5">
        <v>9005.4579999999987</v>
      </c>
      <c r="E11" s="5">
        <v>10092.657999999999</v>
      </c>
      <c r="F11" s="5">
        <v>10206.388175009999</v>
      </c>
      <c r="G11" s="5">
        <v>10328.64537151</v>
      </c>
      <c r="H11" s="5">
        <v>11029.006564869998</v>
      </c>
      <c r="I11" s="5">
        <v>11900.586253269998</v>
      </c>
      <c r="J11" s="5">
        <v>12514.694617389998</v>
      </c>
      <c r="K11" s="5">
        <v>14516.861593119997</v>
      </c>
      <c r="L11" s="5">
        <v>15290.442605719996</v>
      </c>
      <c r="M11" s="5">
        <v>15247.563158739997</v>
      </c>
      <c r="N11" s="5">
        <v>15247.563158739997</v>
      </c>
      <c r="O11" s="5">
        <v>15965.66009164</v>
      </c>
      <c r="P11" s="5">
        <v>15686.96009164</v>
      </c>
      <c r="Q11" s="5">
        <v>15686.96009164</v>
      </c>
      <c r="R11" s="5">
        <v>21386.460091630001</v>
      </c>
      <c r="S11" s="5">
        <v>21533.960091630001</v>
      </c>
      <c r="T11" s="5">
        <v>22227.461679880002</v>
      </c>
      <c r="U11" s="5">
        <v>22227.461679880002</v>
      </c>
      <c r="V11" s="5">
        <v>22105.402691629999</v>
      </c>
      <c r="W11" s="5">
        <v>21671.30269163</v>
      </c>
      <c r="X11" s="5">
        <v>21623.002691639998</v>
      </c>
    </row>
    <row r="12" spans="1:24" s="3" customFormat="1">
      <c r="A12" s="6" t="s">
        <v>77</v>
      </c>
      <c r="B12" s="76" t="s">
        <v>121</v>
      </c>
      <c r="C12" s="5">
        <v>5151.7110000000011</v>
      </c>
      <c r="D12" s="5">
        <v>5151.7110000000011</v>
      </c>
      <c r="E12" s="5">
        <v>5941.7110000000011</v>
      </c>
      <c r="F12" s="5">
        <v>5941.7110000000011</v>
      </c>
      <c r="G12" s="5">
        <v>6041.7110000000011</v>
      </c>
      <c r="H12" s="5">
        <v>6201.7110000000011</v>
      </c>
      <c r="I12" s="5">
        <v>6854.8028765100007</v>
      </c>
      <c r="J12" s="5">
        <v>8557.4831047200005</v>
      </c>
      <c r="K12" s="5">
        <v>8629.7396526900011</v>
      </c>
      <c r="L12" s="5">
        <v>9298.5267660400004</v>
      </c>
      <c r="M12" s="5">
        <v>9341.0627663600008</v>
      </c>
      <c r="N12" s="5">
        <v>9765.93003847</v>
      </c>
      <c r="O12" s="5">
        <v>10502.75890837</v>
      </c>
      <c r="P12" s="5">
        <v>12315.25890837</v>
      </c>
      <c r="Q12" s="5">
        <v>12315.25890837</v>
      </c>
      <c r="R12" s="5">
        <v>12315.25890837</v>
      </c>
      <c r="S12" s="5">
        <v>12315.25890837</v>
      </c>
      <c r="T12" s="5">
        <v>12315.25890837</v>
      </c>
      <c r="U12" s="5">
        <v>12315.25890837</v>
      </c>
      <c r="V12" s="5">
        <v>12315.25890837</v>
      </c>
      <c r="W12" s="5">
        <v>12315.25890837</v>
      </c>
      <c r="X12" s="5">
        <v>12315.25890837</v>
      </c>
    </row>
    <row r="13" spans="1:24" s="3" customFormat="1">
      <c r="A13" s="6" t="s">
        <v>77</v>
      </c>
      <c r="B13" s="77" t="s">
        <v>122</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0" t="s">
        <v>138</v>
      </c>
      <c r="B14" s="100"/>
      <c r="C14" s="17">
        <v>67484.579958405593</v>
      </c>
      <c r="D14" s="17">
        <v>68156.916268795147</v>
      </c>
      <c r="E14" s="17">
        <v>70001.280471854043</v>
      </c>
      <c r="F14" s="17">
        <v>68887.460571110219</v>
      </c>
      <c r="G14" s="17">
        <v>71875.098495506609</v>
      </c>
      <c r="H14" s="17">
        <v>73146.466029722957</v>
      </c>
      <c r="I14" s="17">
        <v>75009.018024762932</v>
      </c>
      <c r="J14" s="17">
        <v>77671.41430893146</v>
      </c>
      <c r="K14" s="17">
        <v>79402.382659503899</v>
      </c>
      <c r="L14" s="17">
        <v>80988.315328344688</v>
      </c>
      <c r="M14" s="17">
        <v>80699.20679371868</v>
      </c>
      <c r="N14" s="17">
        <v>81546.584517929368</v>
      </c>
      <c r="O14" s="17">
        <v>82917.313906748692</v>
      </c>
      <c r="P14" s="17">
        <v>85153.286111135429</v>
      </c>
      <c r="Q14" s="17">
        <v>87365.89861948519</v>
      </c>
      <c r="R14" s="17">
        <v>92604.986024881408</v>
      </c>
      <c r="S14" s="17">
        <v>94697.531433985801</v>
      </c>
      <c r="T14" s="17">
        <v>96540.217444934329</v>
      </c>
      <c r="U14" s="17">
        <v>98116.399760256027</v>
      </c>
      <c r="V14" s="17">
        <v>98513.069421813299</v>
      </c>
      <c r="W14" s="17">
        <v>99256.116773304486</v>
      </c>
      <c r="X14" s="17">
        <v>101251.60719118913</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0" t="s">
        <v>144</v>
      </c>
      <c r="B16" s="100"/>
      <c r="C16" s="17">
        <v>67927.089958405588</v>
      </c>
      <c r="D16" s="17">
        <v>68638.910926837998</v>
      </c>
      <c r="E16" s="17">
        <v>70525.18917450447</v>
      </c>
      <c r="F16" s="17">
        <v>69451.014270832762</v>
      </c>
      <c r="G16" s="17">
        <v>72479.97538029078</v>
      </c>
      <c r="H16" s="17">
        <v>73788.686738298158</v>
      </c>
      <c r="I16" s="17">
        <v>75692.739721543447</v>
      </c>
      <c r="J16" s="17">
        <v>78395.134893159731</v>
      </c>
      <c r="K16" s="17">
        <v>80171.740442163937</v>
      </c>
      <c r="L16" s="17">
        <v>81801.544590603036</v>
      </c>
      <c r="M16" s="17">
        <v>81556.071069392929</v>
      </c>
      <c r="N16" s="17">
        <v>82449.51678383135</v>
      </c>
      <c r="O16" s="17">
        <v>83862.55464949974</v>
      </c>
      <c r="P16" s="17">
        <v>86141.085381682919</v>
      </c>
      <c r="Q16" s="17">
        <v>88402.105688892509</v>
      </c>
      <c r="R16" s="17">
        <v>93685.797739583373</v>
      </c>
      <c r="S16" s="17">
        <v>95828.528859189508</v>
      </c>
      <c r="T16" s="17">
        <v>97722.89388134265</v>
      </c>
      <c r="U16" s="17">
        <v>99348.233948689594</v>
      </c>
      <c r="V16" s="17">
        <v>99799.697800977476</v>
      </c>
      <c r="W16" s="17">
        <v>100595.67337178146</v>
      </c>
      <c r="X16" s="17">
        <v>102643.98119821321</v>
      </c>
    </row>
    <row r="17" spans="1:24">
      <c r="D17" s="64"/>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1831.98506281</v>
      </c>
      <c r="L22" s="5">
        <v>3071.4842227899999</v>
      </c>
      <c r="M22" s="5">
        <v>3071.4842227899999</v>
      </c>
      <c r="N22" s="5">
        <v>3071.4842227899999</v>
      </c>
      <c r="O22" s="5">
        <v>5371.2876442900006</v>
      </c>
      <c r="P22" s="5">
        <v>5371.2876442900006</v>
      </c>
      <c r="Q22" s="5">
        <v>5585.6744780500003</v>
      </c>
      <c r="R22" s="5">
        <v>6498.7917649700003</v>
      </c>
      <c r="S22" s="5">
        <v>7587.7288019899997</v>
      </c>
      <c r="T22" s="5">
        <v>7587.7288019899997</v>
      </c>
      <c r="U22" s="5">
        <v>7878.2881181900002</v>
      </c>
      <c r="V22" s="5">
        <v>8031.3459602900002</v>
      </c>
      <c r="W22" s="5">
        <v>8031.3459602900002</v>
      </c>
      <c r="X22" s="5">
        <v>8740.272452090001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2587.8199190455998</v>
      </c>
      <c r="O24" s="5">
        <v>2655.1418380190999</v>
      </c>
      <c r="P24" s="5">
        <v>2936.4208818789002</v>
      </c>
      <c r="Q24" s="5">
        <v>3152.9574602487996</v>
      </c>
      <c r="R24" s="5">
        <v>3211.3363466935998</v>
      </c>
      <c r="S24" s="5">
        <v>3245.6323667491997</v>
      </c>
      <c r="T24" s="5">
        <v>3282.7365248216997</v>
      </c>
      <c r="U24" s="5">
        <v>3325.4074856965999</v>
      </c>
      <c r="V24" s="5">
        <v>3372.9802997285997</v>
      </c>
      <c r="W24" s="5">
        <v>3397.4954606926999</v>
      </c>
      <c r="X24" s="5">
        <v>3420.2446877272996</v>
      </c>
    </row>
    <row r="25" spans="1:24" s="3" customFormat="1">
      <c r="A25" s="6" t="s">
        <v>128</v>
      </c>
      <c r="B25" s="76" t="s">
        <v>119</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1867.46</v>
      </c>
      <c r="M26" s="5">
        <v>1867.46</v>
      </c>
      <c r="N26" s="5">
        <v>1867.46</v>
      </c>
      <c r="O26" s="5">
        <v>2534.7890752300004</v>
      </c>
      <c r="P26" s="5">
        <v>2534.7890752300004</v>
      </c>
      <c r="Q26" s="5">
        <v>2534.7890752300004</v>
      </c>
      <c r="R26" s="5">
        <v>8014.78907523</v>
      </c>
      <c r="S26" s="5">
        <v>8014.78907523</v>
      </c>
      <c r="T26" s="5">
        <v>8014.78907523</v>
      </c>
      <c r="U26" s="5">
        <v>8014.78907523</v>
      </c>
      <c r="V26" s="5">
        <v>8014.78907523</v>
      </c>
      <c r="W26" s="5">
        <v>7907.9890752299998</v>
      </c>
      <c r="X26" s="5">
        <v>7859.6890752299996</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2303.6009035000006</v>
      </c>
      <c r="J27" s="5">
        <v>2473.5320033700004</v>
      </c>
      <c r="K27" s="5">
        <v>2484.9879247700005</v>
      </c>
      <c r="L27" s="5">
        <v>2484.9879247700005</v>
      </c>
      <c r="M27" s="5">
        <v>2484.9879247700005</v>
      </c>
      <c r="N27" s="5">
        <v>2484.9879247700005</v>
      </c>
      <c r="O27" s="5">
        <v>2484.9879247700005</v>
      </c>
      <c r="P27" s="5">
        <v>2484.9879247700005</v>
      </c>
      <c r="Q27" s="5">
        <v>2484.9879247700005</v>
      </c>
      <c r="R27" s="5">
        <v>2484.9879247700005</v>
      </c>
      <c r="S27" s="5">
        <v>2484.9879247700005</v>
      </c>
      <c r="T27" s="5">
        <v>2484.9879247700005</v>
      </c>
      <c r="U27" s="5">
        <v>2484.9879247700005</v>
      </c>
      <c r="V27" s="5">
        <v>2484.9879247700005</v>
      </c>
      <c r="W27" s="5">
        <v>2484.9879247700005</v>
      </c>
      <c r="X27" s="5">
        <v>2484.9879247700005</v>
      </c>
    </row>
    <row r="28" spans="1:24" s="3" customFormat="1">
      <c r="A28" s="6" t="s">
        <v>128</v>
      </c>
      <c r="B28" s="77" t="s">
        <v>122</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0" t="s">
        <v>138</v>
      </c>
      <c r="B29" s="100"/>
      <c r="C29" s="17">
        <v>21153.864800438259</v>
      </c>
      <c r="D29" s="17">
        <v>21410.982556138555</v>
      </c>
      <c r="E29" s="17">
        <v>21811.597704462823</v>
      </c>
      <c r="F29" s="17">
        <v>20489.205407430403</v>
      </c>
      <c r="G29" s="17">
        <v>22670.276206597457</v>
      </c>
      <c r="H29" s="17">
        <v>22784.758427231915</v>
      </c>
      <c r="I29" s="17">
        <v>22967.936532190535</v>
      </c>
      <c r="J29" s="17">
        <v>23237.084209433135</v>
      </c>
      <c r="K29" s="17">
        <v>23682.738593609854</v>
      </c>
      <c r="L29" s="17">
        <v>23807.704098034374</v>
      </c>
      <c r="M29" s="17">
        <v>23858.068275438061</v>
      </c>
      <c r="N29" s="17">
        <v>23980.739477570376</v>
      </c>
      <c r="O29" s="17">
        <v>24353.57230264879</v>
      </c>
      <c r="P29" s="17">
        <v>24915.239884017814</v>
      </c>
      <c r="Q29" s="17">
        <v>25784.986705449541</v>
      </c>
      <c r="R29" s="17">
        <v>30190.497970008371</v>
      </c>
      <c r="S29" s="17">
        <v>31602.931894387817</v>
      </c>
      <c r="T29" s="17">
        <v>31941.065081372908</v>
      </c>
      <c r="U29" s="17">
        <v>32518.11096223602</v>
      </c>
      <c r="V29" s="17">
        <v>32957.025545092067</v>
      </c>
      <c r="W29" s="17">
        <v>33277.946563059835</v>
      </c>
      <c r="X29" s="17">
        <v>34360.469995248219</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0" t="s">
        <v>144</v>
      </c>
      <c r="B31" s="100"/>
      <c r="C31" s="17">
        <v>21247.104800438261</v>
      </c>
      <c r="D31" s="17">
        <v>21519.952774953999</v>
      </c>
      <c r="E31" s="17">
        <v>21937.339431190914</v>
      </c>
      <c r="F31" s="17">
        <v>20630.751776129982</v>
      </c>
      <c r="G31" s="17">
        <v>22827.852208121396</v>
      </c>
      <c r="H31" s="17">
        <v>22957.355512631442</v>
      </c>
      <c r="I31" s="17">
        <v>23157.698826151263</v>
      </c>
      <c r="J31" s="17">
        <v>23442.378471649921</v>
      </c>
      <c r="K31" s="17">
        <v>23907.42002854278</v>
      </c>
      <c r="L31" s="17">
        <v>24051.489798540188</v>
      </c>
      <c r="M31" s="17">
        <v>24119.37420508992</v>
      </c>
      <c r="N31" s="17">
        <v>24260.251246529111</v>
      </c>
      <c r="O31" s="17">
        <v>24651.179230004589</v>
      </c>
      <c r="P31" s="17">
        <v>25230.654540813011</v>
      </c>
      <c r="Q31" s="17">
        <v>26122.170674198733</v>
      </c>
      <c r="R31" s="17">
        <v>30544.718046569542</v>
      </c>
      <c r="S31" s="17">
        <v>31977.168651244563</v>
      </c>
      <c r="T31" s="17">
        <v>32336.778958627376</v>
      </c>
      <c r="U31" s="17">
        <v>32936.332453391813</v>
      </c>
      <c r="V31" s="17">
        <v>33395.927171825533</v>
      </c>
      <c r="W31" s="17">
        <v>33738.665168584761</v>
      </c>
      <c r="X31" s="17">
        <v>34842.062160830334</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1921.3068880999999</v>
      </c>
      <c r="U37" s="5">
        <v>2163.8881708399999</v>
      </c>
      <c r="V37" s="5">
        <v>2163.8881708399999</v>
      </c>
      <c r="W37" s="5">
        <v>2163.8881708399999</v>
      </c>
      <c r="X37" s="5">
        <v>2163.8881708399999</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880.71406840489999</v>
      </c>
      <c r="Q39" s="5">
        <v>1424.4088412306999</v>
      </c>
      <c r="R39" s="5">
        <v>2235.2162664066</v>
      </c>
      <c r="S39" s="5">
        <v>2748.3342558166</v>
      </c>
      <c r="T39" s="5">
        <v>3461.5659074698997</v>
      </c>
      <c r="U39" s="5">
        <v>3485.1418095101999</v>
      </c>
      <c r="V39" s="5">
        <v>3512.7276466100998</v>
      </c>
      <c r="W39" s="5">
        <v>3527.9056594191998</v>
      </c>
      <c r="X39" s="5">
        <v>3578.1868296697999</v>
      </c>
    </row>
    <row r="40" spans="1:24">
      <c r="A40" s="6" t="s">
        <v>145</v>
      </c>
      <c r="B40" s="76" t="s">
        <v>119</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145</v>
      </c>
      <c r="B41" s="76" t="s">
        <v>120</v>
      </c>
      <c r="C41" s="5">
        <v>676.60799999999995</v>
      </c>
      <c r="D41" s="5">
        <v>676.60799999999995</v>
      </c>
      <c r="E41" s="5">
        <v>1176.6079999999999</v>
      </c>
      <c r="F41" s="5">
        <v>1176.6079999999999</v>
      </c>
      <c r="G41" s="5">
        <v>1176.6079999999999</v>
      </c>
      <c r="H41" s="5">
        <v>1526.56863759</v>
      </c>
      <c r="I41" s="5">
        <v>1776.6079999999999</v>
      </c>
      <c r="J41" s="5">
        <v>1821.6079999999999</v>
      </c>
      <c r="K41" s="5">
        <v>3162.5356448100001</v>
      </c>
      <c r="L41" s="5">
        <v>3407.46315873</v>
      </c>
      <c r="M41" s="5">
        <v>3407.46315873</v>
      </c>
      <c r="N41" s="5">
        <v>3407.46315873</v>
      </c>
      <c r="O41" s="5">
        <v>3407.46315873</v>
      </c>
      <c r="P41" s="5">
        <v>3407.46315873</v>
      </c>
      <c r="Q41" s="5">
        <v>3407.46315873</v>
      </c>
      <c r="R41" s="5">
        <v>3707.46315873</v>
      </c>
      <c r="S41" s="5">
        <v>3907.46315873</v>
      </c>
      <c r="T41" s="5">
        <v>3907.46315873</v>
      </c>
      <c r="U41" s="5">
        <v>3907.46315873</v>
      </c>
      <c r="V41" s="5">
        <v>3907.46315873</v>
      </c>
      <c r="W41" s="5">
        <v>3907.46315873</v>
      </c>
      <c r="X41" s="5">
        <v>3907.46315873</v>
      </c>
    </row>
    <row r="42" spans="1:24">
      <c r="A42" s="6" t="s">
        <v>145</v>
      </c>
      <c r="B42" s="76" t="s">
        <v>121</v>
      </c>
      <c r="C42" s="5">
        <v>1971.8570000000002</v>
      </c>
      <c r="D42" s="5">
        <v>1971.8570000000002</v>
      </c>
      <c r="E42" s="5">
        <v>2381.857</v>
      </c>
      <c r="F42" s="5">
        <v>2381.857</v>
      </c>
      <c r="G42" s="5">
        <v>2381.857</v>
      </c>
      <c r="H42" s="5">
        <v>2381.857</v>
      </c>
      <c r="I42" s="5">
        <v>2788.6649730100003</v>
      </c>
      <c r="J42" s="5">
        <v>4011.4141013499998</v>
      </c>
      <c r="K42" s="5">
        <v>4072.2147279199999</v>
      </c>
      <c r="L42" s="5">
        <v>4741.0018412700001</v>
      </c>
      <c r="M42" s="5">
        <v>4741.0018412700001</v>
      </c>
      <c r="N42" s="5">
        <v>4741.0018412700001</v>
      </c>
      <c r="O42" s="5">
        <v>4741.0018412700001</v>
      </c>
      <c r="P42" s="5">
        <v>4741.0018412700001</v>
      </c>
      <c r="Q42" s="5">
        <v>4741.0018412700001</v>
      </c>
      <c r="R42" s="5">
        <v>4741.0018412700001</v>
      </c>
      <c r="S42" s="5">
        <v>4741.0018412700001</v>
      </c>
      <c r="T42" s="5">
        <v>4741.0018412700001</v>
      </c>
      <c r="U42" s="5">
        <v>4741.0018412700001</v>
      </c>
      <c r="V42" s="5">
        <v>4741.0018412700001</v>
      </c>
      <c r="W42" s="5">
        <v>4741.0018412700001</v>
      </c>
      <c r="X42" s="5">
        <v>4741.0018412700001</v>
      </c>
    </row>
    <row r="43" spans="1:24">
      <c r="A43" s="6" t="s">
        <v>145</v>
      </c>
      <c r="B43" s="77" t="s">
        <v>122</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0" t="s">
        <v>138</v>
      </c>
      <c r="B44" s="100"/>
      <c r="C44" s="17">
        <v>18879.771660067749</v>
      </c>
      <c r="D44" s="17">
        <v>19064.10324627758</v>
      </c>
      <c r="E44" s="17">
        <v>20192.926200357379</v>
      </c>
      <c r="F44" s="17">
        <v>20347.908440142313</v>
      </c>
      <c r="G44" s="17">
        <v>20509.661711763434</v>
      </c>
      <c r="H44" s="17">
        <v>21018.173830705753</v>
      </c>
      <c r="I44" s="17">
        <v>21823.506113250987</v>
      </c>
      <c r="J44" s="17">
        <v>23244.759873482231</v>
      </c>
      <c r="K44" s="17">
        <v>23730.567350054422</v>
      </c>
      <c r="L44" s="17">
        <v>24845.619493862556</v>
      </c>
      <c r="M44" s="17">
        <v>24975.916400155667</v>
      </c>
      <c r="N44" s="17">
        <v>25125.016432447948</v>
      </c>
      <c r="O44" s="17">
        <v>25321.575723375609</v>
      </c>
      <c r="P44" s="17">
        <v>25409.049373189919</v>
      </c>
      <c r="Q44" s="17">
        <v>26104.820867947888</v>
      </c>
      <c r="R44" s="17">
        <v>25973.368166315347</v>
      </c>
      <c r="S44" s="17">
        <v>26289.521215295168</v>
      </c>
      <c r="T44" s="17">
        <v>26451.136921060242</v>
      </c>
      <c r="U44" s="17">
        <v>26963.260234699999</v>
      </c>
      <c r="V44" s="17">
        <v>27097.71831577917</v>
      </c>
      <c r="W44" s="17">
        <v>27468.624989067695</v>
      </c>
      <c r="X44" s="17">
        <v>27878.617209552987</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0" t="s">
        <v>144</v>
      </c>
      <c r="B46" s="100"/>
      <c r="C46" s="17">
        <v>19081.911660067748</v>
      </c>
      <c r="D46" s="17">
        <v>19273.179773873329</v>
      </c>
      <c r="E46" s="17">
        <v>20410.346976675428</v>
      </c>
      <c r="F46" s="17">
        <v>20572.54183989891</v>
      </c>
      <c r="G46" s="17">
        <v>20741.119749095811</v>
      </c>
      <c r="H46" s="17">
        <v>21256.480075550287</v>
      </c>
      <c r="I46" s="17">
        <v>22068.886617579341</v>
      </c>
      <c r="J46" s="17">
        <v>23498.930049935927</v>
      </c>
      <c r="K46" s="17">
        <v>23992.024149437868</v>
      </c>
      <c r="L46" s="17">
        <v>25114.066037074503</v>
      </c>
      <c r="M46" s="17">
        <v>25251.620737607762</v>
      </c>
      <c r="N46" s="17">
        <v>25409.301882072115</v>
      </c>
      <c r="O46" s="17">
        <v>25613.266018918264</v>
      </c>
      <c r="P46" s="17">
        <v>25708.871702918659</v>
      </c>
      <c r="Q46" s="17">
        <v>26412.708818989871</v>
      </c>
      <c r="R46" s="17">
        <v>26290.768109532724</v>
      </c>
      <c r="S46" s="17">
        <v>26614.954330275075</v>
      </c>
      <c r="T46" s="17">
        <v>26785.943807007632</v>
      </c>
      <c r="U46" s="17">
        <v>27306.286743477995</v>
      </c>
      <c r="V46" s="17">
        <v>27451.524992454903</v>
      </c>
      <c r="W46" s="17">
        <v>27831.601843286291</v>
      </c>
      <c r="X46" s="17">
        <v>28250.122475664873</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90.554895315583721</v>
      </c>
      <c r="D54" s="5">
        <v>93.447285708300001</v>
      </c>
      <c r="E54" s="5">
        <v>94.270500118900003</v>
      </c>
      <c r="F54" s="5">
        <v>95.448128374600003</v>
      </c>
      <c r="G54" s="5">
        <v>106.59043971849999</v>
      </c>
      <c r="H54" s="5">
        <v>159.1568199557</v>
      </c>
      <c r="I54" s="5">
        <v>173.75142791050001</v>
      </c>
      <c r="J54" s="5">
        <v>189.87662434879999</v>
      </c>
      <c r="K54" s="5">
        <v>206.67682526099998</v>
      </c>
      <c r="L54" s="5">
        <v>242.3597833007</v>
      </c>
      <c r="M54" s="5">
        <v>253.50231988569999</v>
      </c>
      <c r="N54" s="5">
        <v>447.82379980679997</v>
      </c>
      <c r="O54" s="5">
        <v>836.2889856498</v>
      </c>
      <c r="P54" s="5">
        <v>797.3642801359</v>
      </c>
      <c r="Q54" s="5">
        <v>926.76318186089998</v>
      </c>
      <c r="R54" s="5">
        <v>1002.5220705969</v>
      </c>
      <c r="S54" s="5">
        <v>1025.5767306939999</v>
      </c>
      <c r="T54" s="5">
        <v>1184.3978808735001</v>
      </c>
      <c r="U54" s="5">
        <v>1389.5523309639</v>
      </c>
      <c r="V54" s="5">
        <v>1999.3154533218999</v>
      </c>
      <c r="W54" s="5">
        <v>2018.8227865817998</v>
      </c>
      <c r="X54" s="5">
        <v>2036.5571838670999</v>
      </c>
    </row>
    <row r="55" spans="1:24">
      <c r="A55" s="6" t="s">
        <v>146</v>
      </c>
      <c r="B55" s="76" t="s">
        <v>119</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146</v>
      </c>
      <c r="B56" s="76" t="s">
        <v>120</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7183.7315882499988</v>
      </c>
      <c r="U56" s="5">
        <v>7183.7315882499988</v>
      </c>
      <c r="V56" s="5">
        <v>7118.3725999999988</v>
      </c>
      <c r="W56" s="5">
        <v>6830.0725999999995</v>
      </c>
      <c r="X56" s="5">
        <v>6830.0725999999995</v>
      </c>
    </row>
    <row r="57" spans="1:24">
      <c r="A57" s="6" t="s">
        <v>146</v>
      </c>
      <c r="B57" s="76" t="s">
        <v>121</v>
      </c>
      <c r="C57" s="5">
        <v>964.53700000000003</v>
      </c>
      <c r="D57" s="5">
        <v>964.53700000000003</v>
      </c>
      <c r="E57" s="5">
        <v>964.53700000000003</v>
      </c>
      <c r="F57" s="5">
        <v>964.53700000000003</v>
      </c>
      <c r="G57" s="5">
        <v>1064.537</v>
      </c>
      <c r="H57" s="5">
        <v>1224.537</v>
      </c>
      <c r="I57" s="5">
        <v>1384.537</v>
      </c>
      <c r="J57" s="5">
        <v>1544.537</v>
      </c>
      <c r="K57" s="5">
        <v>1544.537</v>
      </c>
      <c r="L57" s="5">
        <v>1544.537</v>
      </c>
      <c r="M57" s="5">
        <v>1544.537</v>
      </c>
      <c r="N57" s="5">
        <v>1544.537</v>
      </c>
      <c r="O57" s="5">
        <v>1544.537</v>
      </c>
      <c r="P57" s="5">
        <v>3357.0370000000003</v>
      </c>
      <c r="Q57" s="5">
        <v>3357.0370000000003</v>
      </c>
      <c r="R57" s="5">
        <v>3357.0370000000003</v>
      </c>
      <c r="S57" s="5">
        <v>3357.0370000000003</v>
      </c>
      <c r="T57" s="5">
        <v>3357.0370000000003</v>
      </c>
      <c r="U57" s="5">
        <v>3357.0370000000003</v>
      </c>
      <c r="V57" s="5">
        <v>3357.0370000000003</v>
      </c>
      <c r="W57" s="5">
        <v>3357.0370000000003</v>
      </c>
      <c r="X57" s="5">
        <v>3357.0370000000003</v>
      </c>
    </row>
    <row r="58" spans="1:24">
      <c r="A58" s="6" t="s">
        <v>146</v>
      </c>
      <c r="B58" s="77" t="s">
        <v>122</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0" t="s">
        <v>138</v>
      </c>
      <c r="B59" s="100"/>
      <c r="C59" s="17">
        <v>16992.834378371794</v>
      </c>
      <c r="D59" s="17">
        <v>17173.901059840824</v>
      </c>
      <c r="E59" s="17">
        <v>17701.237722418686</v>
      </c>
      <c r="F59" s="17">
        <v>17811.465257623917</v>
      </c>
      <c r="G59" s="17">
        <v>18012.380623097943</v>
      </c>
      <c r="H59" s="17">
        <v>18521.628629346131</v>
      </c>
      <c r="I59" s="17">
        <v>19246.801166098467</v>
      </c>
      <c r="J59" s="17">
        <v>19971.447760063358</v>
      </c>
      <c r="K59" s="17">
        <v>20574.559822381583</v>
      </c>
      <c r="L59" s="17">
        <v>20848.489780857468</v>
      </c>
      <c r="M59" s="17">
        <v>20562.424043644431</v>
      </c>
      <c r="N59" s="17">
        <v>20453.588438132992</v>
      </c>
      <c r="O59" s="17">
        <v>20672.679412215759</v>
      </c>
      <c r="P59" s="17">
        <v>22448.248575203495</v>
      </c>
      <c r="Q59" s="17">
        <v>23050.393675476607</v>
      </c>
      <c r="R59" s="17">
        <v>23794.862552450952</v>
      </c>
      <c r="S59" s="17">
        <v>24132.268278245407</v>
      </c>
      <c r="T59" s="17">
        <v>25329.78530497718</v>
      </c>
      <c r="U59" s="17">
        <v>25756.039739726846</v>
      </c>
      <c r="V59" s="17">
        <v>25575.533539941243</v>
      </c>
      <c r="W59" s="17">
        <v>25686.021808187288</v>
      </c>
      <c r="X59" s="17">
        <v>26079.674737561269</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0" t="s">
        <v>144</v>
      </c>
      <c r="B61" s="100"/>
      <c r="C61" s="17">
        <v>17077.464378371795</v>
      </c>
      <c r="D61" s="17">
        <v>17271.279042024158</v>
      </c>
      <c r="E61" s="17">
        <v>17810.820152552369</v>
      </c>
      <c r="F61" s="17">
        <v>17933.343936648223</v>
      </c>
      <c r="G61" s="17">
        <v>18148.415183504141</v>
      </c>
      <c r="H61" s="17">
        <v>18668.949529494388</v>
      </c>
      <c r="I61" s="17">
        <v>19406.889480864298</v>
      </c>
      <c r="J61" s="17">
        <v>20144.063639656692</v>
      </c>
      <c r="K61" s="17">
        <v>20761.092461605931</v>
      </c>
      <c r="L61" s="17">
        <v>21047.545502084376</v>
      </c>
      <c r="M61" s="17">
        <v>20775.683400636321</v>
      </c>
      <c r="N61" s="17">
        <v>20681.091599885935</v>
      </c>
      <c r="O61" s="17">
        <v>20912.508041220117</v>
      </c>
      <c r="P61" s="17">
        <v>22701.085179331065</v>
      </c>
      <c r="Q61" s="17">
        <v>23316.833827543956</v>
      </c>
      <c r="R61" s="17">
        <v>24075.18846392215</v>
      </c>
      <c r="S61" s="17">
        <v>24429.258535297988</v>
      </c>
      <c r="T61" s="17">
        <v>25642.029879536614</v>
      </c>
      <c r="U61" s="17">
        <v>26082.194262311456</v>
      </c>
      <c r="V61" s="17">
        <v>25920.206183720096</v>
      </c>
      <c r="W61" s="17">
        <v>26047.822157639879</v>
      </c>
      <c r="X61" s="17">
        <v>26458.665999080105</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1576.3461353599998</v>
      </c>
      <c r="H67" s="5">
        <v>1576.3461353599998</v>
      </c>
      <c r="I67" s="5">
        <v>1576.3461353599998</v>
      </c>
      <c r="J67" s="5">
        <v>1576.3461353599998</v>
      </c>
      <c r="K67" s="5">
        <v>1576.3461353599998</v>
      </c>
      <c r="L67" s="5">
        <v>1576.3461353599998</v>
      </c>
      <c r="M67" s="5">
        <v>1193.8461353600001</v>
      </c>
      <c r="N67" s="5">
        <v>1193.8461353600001</v>
      </c>
      <c r="O67" s="5">
        <v>959.50613540000006</v>
      </c>
      <c r="P67" s="5">
        <v>959.50613540000006</v>
      </c>
      <c r="Q67" s="5">
        <v>959.50613540000006</v>
      </c>
      <c r="R67" s="5">
        <v>879.50613540000006</v>
      </c>
      <c r="S67" s="5">
        <v>890.14934232000007</v>
      </c>
      <c r="T67" s="5">
        <v>1392.2555727599999</v>
      </c>
      <c r="U67" s="5">
        <v>1392.2555727599999</v>
      </c>
      <c r="V67" s="5">
        <v>1392.2555727599999</v>
      </c>
      <c r="W67" s="5">
        <v>1392.2555727599999</v>
      </c>
      <c r="X67" s="5">
        <v>1392.2555727599999</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248.23116627398241</v>
      </c>
      <c r="D69" s="5">
        <v>248.06249549199998</v>
      </c>
      <c r="E69" s="5">
        <v>243.8874190706</v>
      </c>
      <c r="F69" s="5">
        <v>240.42841131239999</v>
      </c>
      <c r="G69" s="5">
        <v>245.98010877589999</v>
      </c>
      <c r="H69" s="5">
        <v>252.4753385818</v>
      </c>
      <c r="I69" s="5">
        <v>258.31240637359997</v>
      </c>
      <c r="J69" s="5">
        <v>264.11506129529999</v>
      </c>
      <c r="K69" s="5">
        <v>269.6958495893</v>
      </c>
      <c r="L69" s="5">
        <v>278.08274231159999</v>
      </c>
      <c r="M69" s="5">
        <v>475.06539066460005</v>
      </c>
      <c r="N69" s="5">
        <v>727.59358496139998</v>
      </c>
      <c r="O69" s="5">
        <v>731.58405434559995</v>
      </c>
      <c r="P69" s="5">
        <v>735.3893237579</v>
      </c>
      <c r="Q69" s="5">
        <v>716.15285521340002</v>
      </c>
      <c r="R69" s="5">
        <v>1742.9666385651001</v>
      </c>
      <c r="S69" s="5">
        <v>1749.0271274347001</v>
      </c>
      <c r="T69" s="5">
        <v>1920.6012311284001</v>
      </c>
      <c r="U69" s="5">
        <v>1928.3757975190999</v>
      </c>
      <c r="V69" s="5">
        <v>1937.2986974952</v>
      </c>
      <c r="W69" s="5">
        <v>1941.1963702225999</v>
      </c>
      <c r="X69" s="5">
        <v>1945.0729067877</v>
      </c>
    </row>
    <row r="70" spans="1:24">
      <c r="A70" s="6" t="s">
        <v>147</v>
      </c>
      <c r="B70" s="76" t="s">
        <v>119</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2053.72785767</v>
      </c>
      <c r="P71" s="5">
        <v>1827.5278576699998</v>
      </c>
      <c r="Q71" s="5">
        <v>1827.5278576699998</v>
      </c>
      <c r="R71" s="5">
        <v>1747.0278576699998</v>
      </c>
      <c r="S71" s="5">
        <v>1694.5278576699998</v>
      </c>
      <c r="T71" s="5">
        <v>1628.52785767</v>
      </c>
      <c r="U71" s="5">
        <v>1628.52785767</v>
      </c>
      <c r="V71" s="5">
        <v>1571.82785767</v>
      </c>
      <c r="W71" s="5">
        <v>1532.82785767</v>
      </c>
      <c r="X71" s="5">
        <v>1532.82785767</v>
      </c>
    </row>
    <row r="72" spans="1:24">
      <c r="A72" s="6" t="s">
        <v>147</v>
      </c>
      <c r="B72" s="76" t="s">
        <v>121</v>
      </c>
      <c r="C72" s="5">
        <v>378</v>
      </c>
      <c r="D72" s="5">
        <v>378</v>
      </c>
      <c r="E72" s="5">
        <v>378</v>
      </c>
      <c r="F72" s="5">
        <v>378</v>
      </c>
      <c r="G72" s="5">
        <v>378</v>
      </c>
      <c r="H72" s="5">
        <v>378</v>
      </c>
      <c r="I72" s="5">
        <v>378</v>
      </c>
      <c r="J72" s="5">
        <v>378</v>
      </c>
      <c r="K72" s="5">
        <v>378</v>
      </c>
      <c r="L72" s="5">
        <v>378</v>
      </c>
      <c r="M72" s="5">
        <v>420.53600031999997</v>
      </c>
      <c r="N72" s="5">
        <v>845.40327243000002</v>
      </c>
      <c r="O72" s="5">
        <v>1582.23214233</v>
      </c>
      <c r="P72" s="5">
        <v>1582.23214233</v>
      </c>
      <c r="Q72" s="5">
        <v>1582.23214233</v>
      </c>
      <c r="R72" s="5">
        <v>1582.23214233</v>
      </c>
      <c r="S72" s="5">
        <v>1582.23214233</v>
      </c>
      <c r="T72" s="5">
        <v>1582.23214233</v>
      </c>
      <c r="U72" s="5">
        <v>1582.23214233</v>
      </c>
      <c r="V72" s="5">
        <v>1582.23214233</v>
      </c>
      <c r="W72" s="5">
        <v>1582.23214233</v>
      </c>
      <c r="X72" s="5">
        <v>1582.23214233</v>
      </c>
    </row>
    <row r="73" spans="1:24">
      <c r="A73" s="6" t="s">
        <v>147</v>
      </c>
      <c r="B73" s="77" t="s">
        <v>122</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0" t="s">
        <v>138</v>
      </c>
      <c r="B74" s="100"/>
      <c r="C74" s="17">
        <v>7254.1647662146861</v>
      </c>
      <c r="D74" s="17">
        <v>7295.2468220266346</v>
      </c>
      <c r="E74" s="17">
        <v>7073.5766086866952</v>
      </c>
      <c r="F74" s="17">
        <v>6899.1774550300179</v>
      </c>
      <c r="G74" s="17">
        <v>7216.6084809083659</v>
      </c>
      <c r="H74" s="17">
        <v>7222.5899993977591</v>
      </c>
      <c r="I74" s="17">
        <v>7228.1374395550165</v>
      </c>
      <c r="J74" s="17">
        <v>7234.4083465170143</v>
      </c>
      <c r="K74" s="17">
        <v>7245.0741547395155</v>
      </c>
      <c r="L74" s="17">
        <v>7171.4533123239744</v>
      </c>
      <c r="M74" s="17">
        <v>6985.006008321323</v>
      </c>
      <c r="N74" s="17">
        <v>7668.0808981325845</v>
      </c>
      <c r="O74" s="17">
        <v>8242.6839010697622</v>
      </c>
      <c r="P74" s="17">
        <v>8044.3986520004619</v>
      </c>
      <c r="Q74" s="17">
        <v>8064.8797931833051</v>
      </c>
      <c r="R74" s="17">
        <v>8245.6994063515012</v>
      </c>
      <c r="S74" s="17">
        <v>8258.6688955154368</v>
      </c>
      <c r="T74" s="17">
        <v>8389.7453243585733</v>
      </c>
      <c r="U74" s="17">
        <v>8439.85332754716</v>
      </c>
      <c r="V74" s="17">
        <v>8433.6418963637261</v>
      </c>
      <c r="W74" s="17">
        <v>8476.7983851733188</v>
      </c>
      <c r="X74" s="17">
        <v>8569.1380417332239</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0" t="s">
        <v>144</v>
      </c>
      <c r="B76" s="100"/>
      <c r="C76" s="17">
        <v>7287.1547662146859</v>
      </c>
      <c r="D76" s="17">
        <v>7332.2827437591986</v>
      </c>
      <c r="E76" s="17">
        <v>7114.9468508488681</v>
      </c>
      <c r="F76" s="17">
        <v>6944.7016829971099</v>
      </c>
      <c r="G76" s="17">
        <v>7266.3344863092971</v>
      </c>
      <c r="H76" s="17">
        <v>7276.4150430690024</v>
      </c>
      <c r="I76" s="17">
        <v>7286.2631876903497</v>
      </c>
      <c r="J76" s="17">
        <v>7296.2231816906087</v>
      </c>
      <c r="K76" s="17">
        <v>7311.2506718542327</v>
      </c>
      <c r="L76" s="17">
        <v>7242.2659792274235</v>
      </c>
      <c r="M76" s="17">
        <v>7060.3304216627248</v>
      </c>
      <c r="N76" s="17">
        <v>7748.2884392408796</v>
      </c>
      <c r="O76" s="17">
        <v>8327.2789207973492</v>
      </c>
      <c r="P76" s="17">
        <v>8132.4498168914915</v>
      </c>
      <c r="Q76" s="17">
        <v>8157.7401771154846</v>
      </c>
      <c r="R76" s="17">
        <v>8342.8115401870145</v>
      </c>
      <c r="S76" s="17">
        <v>8361.0676503849609</v>
      </c>
      <c r="T76" s="17">
        <v>8497.4796274441524</v>
      </c>
      <c r="U76" s="17">
        <v>8551.912018040648</v>
      </c>
      <c r="V76" s="17">
        <v>8550.283075487152</v>
      </c>
      <c r="W76" s="17">
        <v>8598.1207467721615</v>
      </c>
      <c r="X76" s="17">
        <v>8696.3905270520481</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148</v>
      </c>
      <c r="B84" s="76" t="s">
        <v>118</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148</v>
      </c>
      <c r="B85" s="76" t="s">
        <v>119</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148</v>
      </c>
      <c r="B86" s="76" t="s">
        <v>120</v>
      </c>
      <c r="C86" s="5">
        <v>572.95000000000005</v>
      </c>
      <c r="D86" s="5">
        <v>572.95000000000005</v>
      </c>
      <c r="E86" s="5">
        <v>572.95000000000005</v>
      </c>
      <c r="F86" s="5">
        <v>686.68017500999997</v>
      </c>
      <c r="G86" s="5">
        <v>808.93737151000005</v>
      </c>
      <c r="H86" s="5">
        <v>939.53792727999996</v>
      </c>
      <c r="I86" s="5">
        <v>1081.07825327</v>
      </c>
      <c r="J86" s="5">
        <v>1170.18661739</v>
      </c>
      <c r="K86" s="5">
        <v>1351.42594831</v>
      </c>
      <c r="L86" s="5">
        <v>1489.82944699</v>
      </c>
      <c r="M86" s="5">
        <v>1492.9500000099999</v>
      </c>
      <c r="N86" s="5">
        <v>1492.9500000099999</v>
      </c>
      <c r="O86" s="5">
        <v>1492.9500000099999</v>
      </c>
      <c r="P86" s="5">
        <v>1492.9500000099999</v>
      </c>
      <c r="Q86" s="5">
        <v>1492.9500000099999</v>
      </c>
      <c r="R86" s="5">
        <v>1492.95</v>
      </c>
      <c r="S86" s="5">
        <v>1492.95</v>
      </c>
      <c r="T86" s="5">
        <v>1492.95</v>
      </c>
      <c r="U86" s="5">
        <v>1492.95</v>
      </c>
      <c r="V86" s="5">
        <v>1492.95</v>
      </c>
      <c r="W86" s="5">
        <v>1492.95</v>
      </c>
      <c r="X86" s="5">
        <v>1492.9500000099999</v>
      </c>
    </row>
    <row r="87" spans="1:24">
      <c r="A87" s="6" t="s">
        <v>148</v>
      </c>
      <c r="B87" s="76" t="s">
        <v>121</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148</v>
      </c>
      <c r="B88" s="77" t="s">
        <v>122</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0" t="s">
        <v>138</v>
      </c>
      <c r="B89" s="100"/>
      <c r="C89" s="17">
        <v>3203.9443533131016</v>
      </c>
      <c r="D89" s="17">
        <v>3212.6825845115404</v>
      </c>
      <c r="E89" s="17">
        <v>3221.9422359284581</v>
      </c>
      <c r="F89" s="17">
        <v>3339.7040108835508</v>
      </c>
      <c r="G89" s="17">
        <v>3466.1714731394036</v>
      </c>
      <c r="H89" s="17">
        <v>3599.3151430413968</v>
      </c>
      <c r="I89" s="17">
        <v>3742.6367736679172</v>
      </c>
      <c r="J89" s="17">
        <v>3983.714119435725</v>
      </c>
      <c r="K89" s="17">
        <v>4169.4427387185251</v>
      </c>
      <c r="L89" s="17">
        <v>4315.048643266311</v>
      </c>
      <c r="M89" s="17">
        <v>4317.7920661591961</v>
      </c>
      <c r="N89" s="17">
        <v>4319.1592716454743</v>
      </c>
      <c r="O89" s="17">
        <v>4326.8025674387709</v>
      </c>
      <c r="P89" s="17">
        <v>4336.3496267237297</v>
      </c>
      <c r="Q89" s="17">
        <v>4360.817577427837</v>
      </c>
      <c r="R89" s="17">
        <v>4400.5579297552276</v>
      </c>
      <c r="S89" s="17">
        <v>4414.1411505419719</v>
      </c>
      <c r="T89" s="17">
        <v>4428.4848131654217</v>
      </c>
      <c r="U89" s="17">
        <v>4439.1354960459939</v>
      </c>
      <c r="V89" s="17">
        <v>4449.1501246370917</v>
      </c>
      <c r="W89" s="17">
        <v>4346.7250278163556</v>
      </c>
      <c r="X89" s="17">
        <v>4363.7072070934264</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0" t="s">
        <v>144</v>
      </c>
      <c r="B91" s="100"/>
      <c r="C91" s="17">
        <v>3233.4543533131018</v>
      </c>
      <c r="D91" s="17">
        <v>3242.2165922273016</v>
      </c>
      <c r="E91" s="17">
        <v>3251.7357632368817</v>
      </c>
      <c r="F91" s="17">
        <v>3369.6750351585183</v>
      </c>
      <c r="G91" s="17">
        <v>3496.2537532601332</v>
      </c>
      <c r="H91" s="17">
        <v>3629.4865775530357</v>
      </c>
      <c r="I91" s="17">
        <v>3773.0016092581873</v>
      </c>
      <c r="J91" s="17">
        <v>4013.5395502265901</v>
      </c>
      <c r="K91" s="17">
        <v>4199.9531307231309</v>
      </c>
      <c r="L91" s="17">
        <v>4346.1772736765388</v>
      </c>
      <c r="M91" s="17">
        <v>4349.0623043962059</v>
      </c>
      <c r="N91" s="17">
        <v>4350.5836161033121</v>
      </c>
      <c r="O91" s="17">
        <v>4358.3224385594258</v>
      </c>
      <c r="P91" s="17">
        <v>4368.0241417286788</v>
      </c>
      <c r="Q91" s="17">
        <v>4392.6521910444453</v>
      </c>
      <c r="R91" s="17">
        <v>4432.3115793719362</v>
      </c>
      <c r="S91" s="17">
        <v>4446.0796919869126</v>
      </c>
      <c r="T91" s="17">
        <v>4460.6616087268676</v>
      </c>
      <c r="U91" s="17">
        <v>4471.5084714676714</v>
      </c>
      <c r="V91" s="17">
        <v>4481.7563774897917</v>
      </c>
      <c r="W91" s="17">
        <v>4379.4634554983841</v>
      </c>
      <c r="X91" s="17">
        <v>4396.7400355858354</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8"/>
  <cols>
    <col min="1" max="1" width="9" style="2"/>
    <col min="2" max="2" width="25" style="2" customWidth="1"/>
    <col min="3" max="3" width="29" style="2" bestFit="1" customWidth="1"/>
    <col min="4" max="24" width="8.5976562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77</v>
      </c>
      <c r="B5" s="76" t="s">
        <v>114</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7296.5000000400014</v>
      </c>
      <c r="O8" s="5">
        <v>7296.5000000400014</v>
      </c>
      <c r="P8" s="5">
        <v>7296.5000000400014</v>
      </c>
      <c r="Q8" s="5">
        <v>7296.5000000400014</v>
      </c>
      <c r="R8" s="5">
        <v>7296.5000000400014</v>
      </c>
      <c r="S8" s="5">
        <v>7296.5000000400014</v>
      </c>
      <c r="T8" s="5">
        <v>7210.1000000399999</v>
      </c>
      <c r="U8" s="5">
        <v>7210.1000000399999</v>
      </c>
      <c r="V8" s="5">
        <v>7210.1000000399999</v>
      </c>
      <c r="W8" s="5">
        <v>7210.1000000399999</v>
      </c>
      <c r="X8" s="5">
        <v>7210.1000000399999</v>
      </c>
    </row>
    <row r="9" spans="1:24" s="3" customFormat="1">
      <c r="A9" s="6" t="s">
        <v>77</v>
      </c>
      <c r="B9" s="76" t="s">
        <v>118</v>
      </c>
      <c r="C9" s="5">
        <v>1197.7119135550392</v>
      </c>
      <c r="D9" s="5">
        <v>1211.1821700587</v>
      </c>
      <c r="E9" s="5">
        <v>1231.1618990301999</v>
      </c>
      <c r="F9" s="5">
        <v>1231.3446069309998</v>
      </c>
      <c r="G9" s="5">
        <v>3322.0266443726</v>
      </c>
      <c r="H9" s="5">
        <v>3380.4307941857996</v>
      </c>
      <c r="I9" s="5">
        <v>3440.5031343849005</v>
      </c>
      <c r="J9" s="5">
        <v>3508.6262781719997</v>
      </c>
      <c r="K9" s="5">
        <v>3582.2361818207</v>
      </c>
      <c r="L9" s="5">
        <v>3727.3763295116996</v>
      </c>
      <c r="M9" s="5">
        <v>3739.6627913129</v>
      </c>
      <c r="N9" s="5">
        <v>3795.3277430359999</v>
      </c>
      <c r="O9" s="5">
        <v>3863.8022435545995</v>
      </c>
      <c r="P9" s="5">
        <v>5092.7892888553006</v>
      </c>
      <c r="Q9" s="5">
        <v>5613.9012345132996</v>
      </c>
      <c r="R9" s="5">
        <v>7909.0244174309009</v>
      </c>
      <c r="S9" s="5">
        <v>9178.7770891970013</v>
      </c>
      <c r="T9" s="5">
        <v>9489.9016042736002</v>
      </c>
      <c r="U9" s="5">
        <v>11682.839873119699</v>
      </c>
      <c r="V9" s="5">
        <v>11802.000738622502</v>
      </c>
      <c r="W9" s="5">
        <v>12515.4028964012</v>
      </c>
      <c r="X9" s="5">
        <v>14412.901275717601</v>
      </c>
    </row>
    <row r="10" spans="1:24" s="3" customFormat="1">
      <c r="A10" s="6" t="s">
        <v>77</v>
      </c>
      <c r="B10" s="76" t="s">
        <v>119</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77</v>
      </c>
      <c r="B11" s="76" t="s">
        <v>120</v>
      </c>
      <c r="C11" s="5">
        <v>9005.4579999999987</v>
      </c>
      <c r="D11" s="5">
        <v>9005.4579999999987</v>
      </c>
      <c r="E11" s="5">
        <v>10092.657999999999</v>
      </c>
      <c r="F11" s="5">
        <v>10206.388175009999</v>
      </c>
      <c r="G11" s="5">
        <v>10328.64537151</v>
      </c>
      <c r="H11" s="5">
        <v>11029.006564869998</v>
      </c>
      <c r="I11" s="5">
        <v>11895.104501039998</v>
      </c>
      <c r="J11" s="5">
        <v>12498.219885299997</v>
      </c>
      <c r="K11" s="5">
        <v>14386.491254679997</v>
      </c>
      <c r="L11" s="5">
        <v>15316.474896799999</v>
      </c>
      <c r="M11" s="5">
        <v>15350.970822689998</v>
      </c>
      <c r="N11" s="5">
        <v>15550.459075619998</v>
      </c>
      <c r="O11" s="5">
        <v>16455.810237109999</v>
      </c>
      <c r="P11" s="5">
        <v>16560.663406600001</v>
      </c>
      <c r="Q11" s="5">
        <v>16651.5048608</v>
      </c>
      <c r="R11" s="5">
        <v>20375.931395629996</v>
      </c>
      <c r="S11" s="5">
        <v>22016.542777629998</v>
      </c>
      <c r="T11" s="5">
        <v>26305.608089500001</v>
      </c>
      <c r="U11" s="5">
        <v>25696.608089500001</v>
      </c>
      <c r="V11" s="5">
        <v>25553.090627889997</v>
      </c>
      <c r="W11" s="5">
        <v>25617.295162509999</v>
      </c>
      <c r="X11" s="5">
        <v>25568.99516251</v>
      </c>
    </row>
    <row r="12" spans="1:24" s="3" customFormat="1">
      <c r="A12" s="6" t="s">
        <v>77</v>
      </c>
      <c r="B12" s="76" t="s">
        <v>121</v>
      </c>
      <c r="C12" s="5">
        <v>5151.7110000000011</v>
      </c>
      <c r="D12" s="5">
        <v>5151.7110000000011</v>
      </c>
      <c r="E12" s="5">
        <v>5941.7110000000011</v>
      </c>
      <c r="F12" s="5">
        <v>5941.7110000000011</v>
      </c>
      <c r="G12" s="5">
        <v>6041.7110000000011</v>
      </c>
      <c r="H12" s="5">
        <v>6201.7110000000011</v>
      </c>
      <c r="I12" s="5">
        <v>6768.5189730200009</v>
      </c>
      <c r="J12" s="5">
        <v>8307.1257374200013</v>
      </c>
      <c r="K12" s="5">
        <v>8555.6885375800011</v>
      </c>
      <c r="L12" s="5">
        <v>8862.6057307800002</v>
      </c>
      <c r="M12" s="5">
        <v>9198.171196700001</v>
      </c>
      <c r="N12" s="5">
        <v>9198.171196700001</v>
      </c>
      <c r="O12" s="5">
        <v>13716.90931664</v>
      </c>
      <c r="P12" s="5">
        <v>14143.84917014</v>
      </c>
      <c r="Q12" s="5">
        <v>14143.84917014</v>
      </c>
      <c r="R12" s="5">
        <v>17244.035277030001</v>
      </c>
      <c r="S12" s="5">
        <v>17244.035277030001</v>
      </c>
      <c r="T12" s="5">
        <v>18174.723966789999</v>
      </c>
      <c r="U12" s="5">
        <v>18024.42396679</v>
      </c>
      <c r="V12" s="5">
        <v>18305.736969819998</v>
      </c>
      <c r="W12" s="5">
        <v>20225.600470739999</v>
      </c>
      <c r="X12" s="5">
        <v>20225.600470739999</v>
      </c>
    </row>
    <row r="13" spans="1:24" s="3" customFormat="1">
      <c r="A13" s="6" t="s">
        <v>77</v>
      </c>
      <c r="B13" s="77" t="s">
        <v>122</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0" t="s">
        <v>138</v>
      </c>
      <c r="B14" s="100"/>
      <c r="C14" s="17">
        <v>67484.579958405593</v>
      </c>
      <c r="D14" s="17">
        <v>68156.916268795147</v>
      </c>
      <c r="E14" s="17">
        <v>70001.280471854043</v>
      </c>
      <c r="F14" s="17">
        <v>68887.460571110219</v>
      </c>
      <c r="G14" s="17">
        <v>71562.892360106605</v>
      </c>
      <c r="H14" s="17">
        <v>72794.356232082966</v>
      </c>
      <c r="I14" s="17">
        <v>74565.142571402932</v>
      </c>
      <c r="J14" s="17">
        <v>77052.472411901472</v>
      </c>
      <c r="K14" s="17">
        <v>78575.099345513911</v>
      </c>
      <c r="L14" s="17">
        <v>78716.065563754688</v>
      </c>
      <c r="M14" s="17">
        <v>78575.15971255867</v>
      </c>
      <c r="N14" s="17">
        <v>79139.996199579371</v>
      </c>
      <c r="O14" s="17">
        <v>81772.799771898688</v>
      </c>
      <c r="P14" s="17">
        <v>83849.317572705433</v>
      </c>
      <c r="Q14" s="17">
        <v>85586.473310125177</v>
      </c>
      <c r="R14" s="17">
        <v>91307.568085791398</v>
      </c>
      <c r="S14" s="17">
        <v>94485.120509265806</v>
      </c>
      <c r="T14" s="17">
        <v>99159.708594444324</v>
      </c>
      <c r="U14" s="17">
        <v>101355.18080527602</v>
      </c>
      <c r="V14" s="17">
        <v>101281.74490982329</v>
      </c>
      <c r="W14" s="17">
        <v>105092.28745674448</v>
      </c>
      <c r="X14" s="17">
        <v>108180.84469857914</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0" t="s">
        <v>144</v>
      </c>
      <c r="B16" s="100"/>
      <c r="C16" s="17">
        <v>67927.089958405588</v>
      </c>
      <c r="D16" s="17">
        <v>68638.910926837998</v>
      </c>
      <c r="E16" s="17">
        <v>70525.18917450447</v>
      </c>
      <c r="F16" s="17">
        <v>69451.014270832762</v>
      </c>
      <c r="G16" s="17">
        <v>72167.769244890776</v>
      </c>
      <c r="H16" s="17">
        <v>73436.576940658168</v>
      </c>
      <c r="I16" s="17">
        <v>75248.864268183446</v>
      </c>
      <c r="J16" s="17">
        <v>77776.192996129743</v>
      </c>
      <c r="K16" s="17">
        <v>79344.457128173948</v>
      </c>
      <c r="L16" s="17">
        <v>79529.294826013036</v>
      </c>
      <c r="M16" s="17">
        <v>79432.023988232919</v>
      </c>
      <c r="N16" s="17">
        <v>80042.928465481353</v>
      </c>
      <c r="O16" s="17">
        <v>82718.040514649736</v>
      </c>
      <c r="P16" s="17">
        <v>84837.116843252923</v>
      </c>
      <c r="Q16" s="17">
        <v>86622.680379532496</v>
      </c>
      <c r="R16" s="17">
        <v>92388.379800493363</v>
      </c>
      <c r="S16" s="17">
        <v>95616.117934469512</v>
      </c>
      <c r="T16" s="17">
        <v>100342.38503085265</v>
      </c>
      <c r="U16" s="17">
        <v>102587.01499370958</v>
      </c>
      <c r="V16" s="17">
        <v>102568.37328898747</v>
      </c>
      <c r="W16" s="17">
        <v>106431.84405522146</v>
      </c>
      <c r="X16" s="17">
        <v>109573.21870560321</v>
      </c>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2600.0667244191</v>
      </c>
      <c r="P24" s="5">
        <v>3367.1687553189004</v>
      </c>
      <c r="Q24" s="5">
        <v>3708.2917571387998</v>
      </c>
      <c r="R24" s="5">
        <v>4956.679285423601</v>
      </c>
      <c r="S24" s="5">
        <v>4990.9753054792009</v>
      </c>
      <c r="T24" s="5">
        <v>5028.0794635517004</v>
      </c>
      <c r="U24" s="5">
        <v>5203.6254692166003</v>
      </c>
      <c r="V24" s="5">
        <v>5251.198283248601</v>
      </c>
      <c r="W24" s="5">
        <v>5823.7213413626996</v>
      </c>
      <c r="X24" s="5">
        <v>5846.4705683972998</v>
      </c>
    </row>
    <row r="25" spans="1:24" s="3" customFormat="1">
      <c r="A25" s="6" t="s">
        <v>128</v>
      </c>
      <c r="B25" s="76" t="s">
        <v>119</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1866.46</v>
      </c>
      <c r="M26" s="5">
        <v>1866.46</v>
      </c>
      <c r="N26" s="5">
        <v>1866.46</v>
      </c>
      <c r="O26" s="5">
        <v>2661.9352336400007</v>
      </c>
      <c r="P26" s="5">
        <v>2861.9352336400007</v>
      </c>
      <c r="Q26" s="5">
        <v>2861.9352336400007</v>
      </c>
      <c r="R26" s="5">
        <v>5017.320521489999</v>
      </c>
      <c r="S26" s="5">
        <v>4970.820521489999</v>
      </c>
      <c r="T26" s="5">
        <v>6026.9952014099999</v>
      </c>
      <c r="U26" s="5">
        <v>5996.9952014099999</v>
      </c>
      <c r="V26" s="5">
        <v>5996.9952014099999</v>
      </c>
      <c r="W26" s="5">
        <v>5636.4952014099999</v>
      </c>
      <c r="X26" s="5">
        <v>5588.1952014099998</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2527.8117556900006</v>
      </c>
      <c r="N27" s="5">
        <v>2527.8117556900006</v>
      </c>
      <c r="O27" s="5">
        <v>5914.0986310199996</v>
      </c>
      <c r="P27" s="5">
        <v>6341.0384845199997</v>
      </c>
      <c r="Q27" s="5">
        <v>6341.0384845199997</v>
      </c>
      <c r="R27" s="5">
        <v>8037.317</v>
      </c>
      <c r="S27" s="5">
        <v>8037.317</v>
      </c>
      <c r="T27" s="5">
        <v>8632.9196890399999</v>
      </c>
      <c r="U27" s="5">
        <v>8482.6196890399988</v>
      </c>
      <c r="V27" s="5">
        <v>8597.4420740699989</v>
      </c>
      <c r="W27" s="5">
        <v>10439.198698179998</v>
      </c>
      <c r="X27" s="5">
        <v>10439.198698179998</v>
      </c>
    </row>
    <row r="28" spans="1:24" s="3" customFormat="1">
      <c r="A28" s="6" t="s">
        <v>128</v>
      </c>
      <c r="B28" s="77" t="s">
        <v>122</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0" t="s">
        <v>138</v>
      </c>
      <c r="B29" s="100"/>
      <c r="C29" s="17">
        <v>21153.864800438259</v>
      </c>
      <c r="D29" s="17">
        <v>21410.982556138555</v>
      </c>
      <c r="E29" s="17">
        <v>21811.597704462823</v>
      </c>
      <c r="F29" s="17">
        <v>20489.205407430403</v>
      </c>
      <c r="G29" s="17">
        <v>22670.276206597457</v>
      </c>
      <c r="H29" s="17">
        <v>22784.758427231915</v>
      </c>
      <c r="I29" s="17">
        <v>22881.652628690535</v>
      </c>
      <c r="J29" s="17">
        <v>22980.869206063133</v>
      </c>
      <c r="K29" s="17">
        <v>23144.315606039854</v>
      </c>
      <c r="L29" s="17">
        <v>22028.781950484372</v>
      </c>
      <c r="M29" s="17">
        <v>22389.64088357806</v>
      </c>
      <c r="N29" s="17">
        <v>22495.294468020373</v>
      </c>
      <c r="O29" s="17">
        <v>24044.699409428787</v>
      </c>
      <c r="P29" s="17">
        <v>25719.129831337814</v>
      </c>
      <c r="Q29" s="17">
        <v>26499.076242459541</v>
      </c>
      <c r="R29" s="17">
        <v>29503.142665268373</v>
      </c>
      <c r="S29" s="17">
        <v>29780.139552627814</v>
      </c>
      <c r="T29" s="17">
        <v>31770.050108572905</v>
      </c>
      <c r="U29" s="17">
        <v>32009.111718026019</v>
      </c>
      <c r="V29" s="17">
        <v>32409.790843812065</v>
      </c>
      <c r="W29" s="17">
        <v>34866.776383039833</v>
      </c>
      <c r="X29" s="17">
        <v>35240.373323428219</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0" t="s">
        <v>144</v>
      </c>
      <c r="B31" s="100"/>
      <c r="C31" s="17">
        <v>21247.104800438261</v>
      </c>
      <c r="D31" s="17">
        <v>21519.952774953999</v>
      </c>
      <c r="E31" s="17">
        <v>21937.339431190914</v>
      </c>
      <c r="F31" s="17">
        <v>20630.751776129982</v>
      </c>
      <c r="G31" s="17">
        <v>22827.852208121396</v>
      </c>
      <c r="H31" s="17">
        <v>22957.355512631442</v>
      </c>
      <c r="I31" s="17">
        <v>23071.414922651264</v>
      </c>
      <c r="J31" s="17">
        <v>23186.163468279919</v>
      </c>
      <c r="K31" s="17">
        <v>23368.997040972779</v>
      </c>
      <c r="L31" s="17">
        <v>22272.567650990186</v>
      </c>
      <c r="M31" s="17">
        <v>22650.946813229919</v>
      </c>
      <c r="N31" s="17">
        <v>22774.806236979108</v>
      </c>
      <c r="O31" s="17">
        <v>24342.306336784586</v>
      </c>
      <c r="P31" s="17">
        <v>26034.544488133011</v>
      </c>
      <c r="Q31" s="17">
        <v>26836.260211208733</v>
      </c>
      <c r="R31" s="17">
        <v>29857.362741829544</v>
      </c>
      <c r="S31" s="17">
        <v>30154.37630948456</v>
      </c>
      <c r="T31" s="17">
        <v>32165.763985827372</v>
      </c>
      <c r="U31" s="17">
        <v>32427.333209181812</v>
      </c>
      <c r="V31" s="17">
        <v>32848.692470545531</v>
      </c>
      <c r="W31" s="17">
        <v>35327.494988564758</v>
      </c>
      <c r="X31" s="17">
        <v>35721.965489010334</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1237.4436547948999</v>
      </c>
      <c r="Q39" s="5">
        <v>1420.9626771607</v>
      </c>
      <c r="R39" s="5">
        <v>2047.0980677166003</v>
      </c>
      <c r="S39" s="5">
        <v>2284.4645757165999</v>
      </c>
      <c r="T39" s="5">
        <v>2302.6778333798998</v>
      </c>
      <c r="U39" s="5">
        <v>4281.1065737402005</v>
      </c>
      <c r="V39" s="5">
        <v>4308.6924108401008</v>
      </c>
      <c r="W39" s="5">
        <v>4425.1896863892007</v>
      </c>
      <c r="X39" s="5">
        <v>4439.7725548398003</v>
      </c>
    </row>
    <row r="40" spans="1:24">
      <c r="A40" s="6" t="s">
        <v>145</v>
      </c>
      <c r="B40" s="76" t="s">
        <v>119</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145</v>
      </c>
      <c r="B41" s="76" t="s">
        <v>120</v>
      </c>
      <c r="C41" s="5">
        <v>676.60799999999995</v>
      </c>
      <c r="D41" s="5">
        <v>676.60799999999995</v>
      </c>
      <c r="E41" s="5">
        <v>1176.6079999999999</v>
      </c>
      <c r="F41" s="5">
        <v>1176.6079999999999</v>
      </c>
      <c r="G41" s="5">
        <v>1176.6079999999999</v>
      </c>
      <c r="H41" s="5">
        <v>1526.56863759</v>
      </c>
      <c r="I41" s="5">
        <v>1776.6079999999999</v>
      </c>
      <c r="J41" s="5">
        <v>1821.6079999999999</v>
      </c>
      <c r="K41" s="5">
        <v>3075.0716783099997</v>
      </c>
      <c r="L41" s="5">
        <v>3511.43510943</v>
      </c>
      <c r="M41" s="5">
        <v>3511.43510943</v>
      </c>
      <c r="N41" s="5">
        <v>3511.43510943</v>
      </c>
      <c r="O41" s="5">
        <v>3511.43510943</v>
      </c>
      <c r="P41" s="5">
        <v>3511.43510943</v>
      </c>
      <c r="Q41" s="5">
        <v>3511.43510943</v>
      </c>
      <c r="R41" s="5">
        <v>4921.6080000000002</v>
      </c>
      <c r="S41" s="5">
        <v>6536.49025248</v>
      </c>
      <c r="T41" s="5">
        <v>8170.7627688600005</v>
      </c>
      <c r="U41" s="5">
        <v>8170.7627688600005</v>
      </c>
      <c r="V41" s="5">
        <v>8361.5086014200006</v>
      </c>
      <c r="W41" s="5">
        <v>8361.5086014200006</v>
      </c>
      <c r="X41" s="5">
        <v>8361.5086014200006</v>
      </c>
    </row>
    <row r="42" spans="1:24">
      <c r="A42" s="6" t="s">
        <v>145</v>
      </c>
      <c r="B42" s="76" t="s">
        <v>121</v>
      </c>
      <c r="C42" s="5">
        <v>1971.8570000000002</v>
      </c>
      <c r="D42" s="5">
        <v>1971.8570000000002</v>
      </c>
      <c r="E42" s="5">
        <v>2381.857</v>
      </c>
      <c r="F42" s="5">
        <v>2381.857</v>
      </c>
      <c r="G42" s="5">
        <v>2381.857</v>
      </c>
      <c r="H42" s="5">
        <v>2381.857</v>
      </c>
      <c r="I42" s="5">
        <v>2788.6649730200002</v>
      </c>
      <c r="J42" s="5">
        <v>4017.2717374200006</v>
      </c>
      <c r="K42" s="5">
        <v>4105.83453758</v>
      </c>
      <c r="L42" s="5">
        <v>4252.7517307799999</v>
      </c>
      <c r="M42" s="5">
        <v>4252.7517307799999</v>
      </c>
      <c r="N42" s="5">
        <v>4252.7517307799999</v>
      </c>
      <c r="O42" s="5">
        <v>4252.7517307799999</v>
      </c>
      <c r="P42" s="5">
        <v>4252.7517307799999</v>
      </c>
      <c r="Q42" s="5">
        <v>4252.7517307799999</v>
      </c>
      <c r="R42" s="5">
        <v>4854.1812770300003</v>
      </c>
      <c r="S42" s="5">
        <v>4854.1812770300003</v>
      </c>
      <c r="T42" s="5">
        <v>4909.2672777500002</v>
      </c>
      <c r="U42" s="5">
        <v>4909.2672777500002</v>
      </c>
      <c r="V42" s="5">
        <v>5075.75789575</v>
      </c>
      <c r="W42" s="5">
        <v>5153.8647725600003</v>
      </c>
      <c r="X42" s="5">
        <v>5153.8647725600003</v>
      </c>
    </row>
    <row r="43" spans="1:24">
      <c r="A43" s="6" t="s">
        <v>145</v>
      </c>
      <c r="B43" s="77" t="s">
        <v>122</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0" t="s">
        <v>138</v>
      </c>
      <c r="B44" s="100"/>
      <c r="C44" s="17">
        <v>18879.771660067749</v>
      </c>
      <c r="D44" s="17">
        <v>19064.10324627758</v>
      </c>
      <c r="E44" s="17">
        <v>20192.926200357379</v>
      </c>
      <c r="F44" s="17">
        <v>20347.908440142313</v>
      </c>
      <c r="G44" s="17">
        <v>20509.661711763434</v>
      </c>
      <c r="H44" s="17">
        <v>21018.173830705753</v>
      </c>
      <c r="I44" s="17">
        <v>21823.506113260988</v>
      </c>
      <c r="J44" s="17">
        <v>23250.61750955223</v>
      </c>
      <c r="K44" s="17">
        <v>23676.72319321442</v>
      </c>
      <c r="L44" s="17">
        <v>24461.34133407256</v>
      </c>
      <c r="M44" s="17">
        <v>24591.638240365668</v>
      </c>
      <c r="N44" s="17">
        <v>24740.738272657945</v>
      </c>
      <c r="O44" s="17">
        <v>24937.297563585606</v>
      </c>
      <c r="P44" s="17">
        <v>25381.500799789916</v>
      </c>
      <c r="Q44" s="17">
        <v>25717.096544087886</v>
      </c>
      <c r="R44" s="17">
        <v>27112.574244655349</v>
      </c>
      <c r="S44" s="17">
        <v>28567.858064705164</v>
      </c>
      <c r="T44" s="17">
        <v>29303.007005480242</v>
      </c>
      <c r="U44" s="17">
        <v>31527.401874700001</v>
      </c>
      <c r="V44" s="17">
        <v>32019.096406339169</v>
      </c>
      <c r="W44" s="17">
        <v>32569.429219177695</v>
      </c>
      <c r="X44" s="17">
        <v>32943.723137862995</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0" t="s">
        <v>144</v>
      </c>
      <c r="B46" s="100"/>
      <c r="C46" s="17">
        <v>19081.911660067748</v>
      </c>
      <c r="D46" s="17">
        <v>19273.179773873329</v>
      </c>
      <c r="E46" s="17">
        <v>20410.346976675428</v>
      </c>
      <c r="F46" s="17">
        <v>20572.54183989891</v>
      </c>
      <c r="G46" s="17">
        <v>20741.119749095811</v>
      </c>
      <c r="H46" s="17">
        <v>21256.480075550287</v>
      </c>
      <c r="I46" s="17">
        <v>22068.886617589342</v>
      </c>
      <c r="J46" s="17">
        <v>23504.787686005926</v>
      </c>
      <c r="K46" s="17">
        <v>23938.179992597867</v>
      </c>
      <c r="L46" s="17">
        <v>24729.787877284507</v>
      </c>
      <c r="M46" s="17">
        <v>24867.342577817763</v>
      </c>
      <c r="N46" s="17">
        <v>25025.023722282112</v>
      </c>
      <c r="O46" s="17">
        <v>25228.987859128261</v>
      </c>
      <c r="P46" s="17">
        <v>25681.323129518656</v>
      </c>
      <c r="Q46" s="17">
        <v>26024.984495129869</v>
      </c>
      <c r="R46" s="17">
        <v>27429.974187872725</v>
      </c>
      <c r="S46" s="17">
        <v>28893.291179685071</v>
      </c>
      <c r="T46" s="17">
        <v>29637.813891427631</v>
      </c>
      <c r="U46" s="17">
        <v>31870.428383477996</v>
      </c>
      <c r="V46" s="17">
        <v>32372.903083014902</v>
      </c>
      <c r="W46" s="17">
        <v>32932.406073396291</v>
      </c>
      <c r="X46" s="17">
        <v>33315.228403974877</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90.554895315583721</v>
      </c>
      <c r="D54" s="5">
        <v>93.447285708300001</v>
      </c>
      <c r="E54" s="5">
        <v>94.270500118900003</v>
      </c>
      <c r="F54" s="5">
        <v>95.448128374600003</v>
      </c>
      <c r="G54" s="5">
        <v>106.59043971849999</v>
      </c>
      <c r="H54" s="5">
        <v>119.96207300570001</v>
      </c>
      <c r="I54" s="5">
        <v>134.55668096049999</v>
      </c>
      <c r="J54" s="5">
        <v>150.6818773988</v>
      </c>
      <c r="K54" s="5">
        <v>167.48207831100001</v>
      </c>
      <c r="L54" s="5">
        <v>203.16503635070001</v>
      </c>
      <c r="M54" s="5">
        <v>214.30757293569999</v>
      </c>
      <c r="N54" s="5">
        <v>227.07194494679999</v>
      </c>
      <c r="O54" s="5">
        <v>246.30875306979999</v>
      </c>
      <c r="P54" s="5">
        <v>207.3840475559</v>
      </c>
      <c r="Q54" s="5">
        <v>220.46088492090001</v>
      </c>
      <c r="R54" s="5">
        <v>263.2544837369</v>
      </c>
      <c r="S54" s="5">
        <v>286.309143834</v>
      </c>
      <c r="T54" s="5">
        <v>311.9814576535</v>
      </c>
      <c r="U54" s="5">
        <v>341.13851908390001</v>
      </c>
      <c r="V54" s="5">
        <v>373.99939686189998</v>
      </c>
      <c r="W54" s="5">
        <v>393.50673012179999</v>
      </c>
      <c r="X54" s="5">
        <v>1753.9933534171</v>
      </c>
    </row>
    <row r="55" spans="1:24">
      <c r="A55" s="6" t="s">
        <v>146</v>
      </c>
      <c r="B55" s="76" t="s">
        <v>119</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146</v>
      </c>
      <c r="B56" s="76" t="s">
        <v>120</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6357.03</v>
      </c>
      <c r="U56" s="5">
        <v>5937.03</v>
      </c>
      <c r="V56" s="5">
        <v>5752.085825359999</v>
      </c>
      <c r="W56" s="5">
        <v>6056.73</v>
      </c>
      <c r="X56" s="5">
        <v>6056.73</v>
      </c>
    </row>
    <row r="57" spans="1:24">
      <c r="A57" s="6" t="s">
        <v>146</v>
      </c>
      <c r="B57" s="76" t="s">
        <v>121</v>
      </c>
      <c r="C57" s="5">
        <v>964.53700000000003</v>
      </c>
      <c r="D57" s="5">
        <v>964.53700000000003</v>
      </c>
      <c r="E57" s="5">
        <v>964.53700000000003</v>
      </c>
      <c r="F57" s="5">
        <v>964.53700000000003</v>
      </c>
      <c r="G57" s="5">
        <v>1064.537</v>
      </c>
      <c r="H57" s="5">
        <v>1224.537</v>
      </c>
      <c r="I57" s="5">
        <v>1384.537</v>
      </c>
      <c r="J57" s="5">
        <v>1544.537</v>
      </c>
      <c r="K57" s="5">
        <v>1704.537</v>
      </c>
      <c r="L57" s="5">
        <v>1864.537</v>
      </c>
      <c r="M57" s="5">
        <v>1864.537</v>
      </c>
      <c r="N57" s="5">
        <v>1864.537</v>
      </c>
      <c r="O57" s="5">
        <v>1864.537</v>
      </c>
      <c r="P57" s="5">
        <v>1864.537</v>
      </c>
      <c r="Q57" s="5">
        <v>1864.537</v>
      </c>
      <c r="R57" s="5">
        <v>1864.537</v>
      </c>
      <c r="S57" s="5">
        <v>1864.537</v>
      </c>
      <c r="T57" s="5">
        <v>2144.5370000000003</v>
      </c>
      <c r="U57" s="5">
        <v>2144.5370000000003</v>
      </c>
      <c r="V57" s="5">
        <v>2144.5370000000003</v>
      </c>
      <c r="W57" s="5">
        <v>2144.5370000000003</v>
      </c>
      <c r="X57" s="5">
        <v>2144.5370000000003</v>
      </c>
    </row>
    <row r="58" spans="1:24">
      <c r="A58" s="6" t="s">
        <v>146</v>
      </c>
      <c r="B58" s="77" t="s">
        <v>122</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0" t="s">
        <v>138</v>
      </c>
      <c r="B59" s="100"/>
      <c r="C59" s="17">
        <v>16992.834378371794</v>
      </c>
      <c r="D59" s="17">
        <v>17173.901059840824</v>
      </c>
      <c r="E59" s="17">
        <v>17701.237722418686</v>
      </c>
      <c r="F59" s="17">
        <v>17811.465257623917</v>
      </c>
      <c r="G59" s="17">
        <v>18012.380623097943</v>
      </c>
      <c r="H59" s="17">
        <v>18482.43388239613</v>
      </c>
      <c r="I59" s="17">
        <v>19207.606419148469</v>
      </c>
      <c r="J59" s="17">
        <v>19932.253013113357</v>
      </c>
      <c r="K59" s="17">
        <v>20695.365075431586</v>
      </c>
      <c r="L59" s="17">
        <v>21129.295033917464</v>
      </c>
      <c r="M59" s="17">
        <v>20843.22929669443</v>
      </c>
      <c r="N59" s="17">
        <v>20552.836583272991</v>
      </c>
      <c r="O59" s="17">
        <v>20402.699179635762</v>
      </c>
      <c r="P59" s="17">
        <v>20365.768342623494</v>
      </c>
      <c r="Q59" s="17">
        <v>20851.591378536606</v>
      </c>
      <c r="R59" s="17">
        <v>21563.094965590954</v>
      </c>
      <c r="S59" s="17">
        <v>21900.500691385409</v>
      </c>
      <c r="T59" s="17">
        <v>22418.16729350718</v>
      </c>
      <c r="U59" s="17">
        <v>22248.424339596851</v>
      </c>
      <c r="V59" s="17">
        <v>21371.430708841242</v>
      </c>
      <c r="W59" s="17">
        <v>22074.863151727288</v>
      </c>
      <c r="X59" s="17">
        <v>23811.26830711127</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0" t="s">
        <v>144</v>
      </c>
      <c r="B61" s="100"/>
      <c r="C61" s="17">
        <v>17077.464378371795</v>
      </c>
      <c r="D61" s="17">
        <v>17271.279042024158</v>
      </c>
      <c r="E61" s="17">
        <v>17810.820152552369</v>
      </c>
      <c r="F61" s="17">
        <v>17933.343936648223</v>
      </c>
      <c r="G61" s="17">
        <v>18148.415183504141</v>
      </c>
      <c r="H61" s="17">
        <v>18629.754782544387</v>
      </c>
      <c r="I61" s="17">
        <v>19367.694733914301</v>
      </c>
      <c r="J61" s="17">
        <v>20104.868892706691</v>
      </c>
      <c r="K61" s="17">
        <v>20881.897714655934</v>
      </c>
      <c r="L61" s="17">
        <v>21328.350755144373</v>
      </c>
      <c r="M61" s="17">
        <v>21056.48865368632</v>
      </c>
      <c r="N61" s="17">
        <v>20780.339745025929</v>
      </c>
      <c r="O61" s="17">
        <v>20642.527808640119</v>
      </c>
      <c r="P61" s="17">
        <v>20618.604946751064</v>
      </c>
      <c r="Q61" s="17">
        <v>21118.031530603956</v>
      </c>
      <c r="R61" s="17">
        <v>21843.420877062152</v>
      </c>
      <c r="S61" s="17">
        <v>22197.49094843799</v>
      </c>
      <c r="T61" s="17">
        <v>22730.411868066614</v>
      </c>
      <c r="U61" s="17">
        <v>22574.578862181461</v>
      </c>
      <c r="V61" s="17">
        <v>21716.103352620095</v>
      </c>
      <c r="W61" s="17">
        <v>22436.663501179879</v>
      </c>
      <c r="X61" s="17">
        <v>24190.259568630107</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252.15432034459999</v>
      </c>
      <c r="N69" s="5">
        <v>256.09502223139998</v>
      </c>
      <c r="O69" s="5">
        <v>260.08549161560001</v>
      </c>
      <c r="P69" s="5">
        <v>263.8907610279</v>
      </c>
      <c r="Q69" s="5">
        <v>244.65429248340001</v>
      </c>
      <c r="R69" s="5">
        <v>619.10877399510002</v>
      </c>
      <c r="S69" s="5">
        <v>1592.3966205847003</v>
      </c>
      <c r="T69" s="5">
        <v>1820.7007340184</v>
      </c>
      <c r="U69" s="5">
        <v>1828.4753004090999</v>
      </c>
      <c r="V69" s="5">
        <v>1837.3982003852</v>
      </c>
      <c r="W69" s="5">
        <v>1841.2958731125998</v>
      </c>
      <c r="X69" s="5">
        <v>2340.1118012276997</v>
      </c>
    </row>
    <row r="70" spans="1:24">
      <c r="A70" s="6" t="s">
        <v>147</v>
      </c>
      <c r="B70" s="76" t="s">
        <v>119</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2010.1192820099998</v>
      </c>
      <c r="P71" s="5">
        <v>1783.9192820099997</v>
      </c>
      <c r="Q71" s="5">
        <v>1783.9192820099997</v>
      </c>
      <c r="R71" s="5">
        <v>1811.4778808599999</v>
      </c>
      <c r="S71" s="5">
        <v>1789.2673466099998</v>
      </c>
      <c r="T71" s="5">
        <v>3172.7900446200006</v>
      </c>
      <c r="U71" s="5">
        <v>3013.7900446200006</v>
      </c>
      <c r="V71" s="5">
        <v>2809.1739771800003</v>
      </c>
      <c r="W71" s="5">
        <v>2894.2803047700004</v>
      </c>
      <c r="X71" s="5">
        <v>2894.2803047700004</v>
      </c>
    </row>
    <row r="72" spans="1:24">
      <c r="A72" s="6" t="s">
        <v>147</v>
      </c>
      <c r="B72" s="76" t="s">
        <v>121</v>
      </c>
      <c r="C72" s="5">
        <v>378</v>
      </c>
      <c r="D72" s="5">
        <v>378</v>
      </c>
      <c r="E72" s="5">
        <v>378</v>
      </c>
      <c r="F72" s="5">
        <v>378</v>
      </c>
      <c r="G72" s="5">
        <v>378</v>
      </c>
      <c r="H72" s="5">
        <v>378</v>
      </c>
      <c r="I72" s="5">
        <v>378</v>
      </c>
      <c r="J72" s="5">
        <v>378</v>
      </c>
      <c r="K72" s="5">
        <v>378</v>
      </c>
      <c r="L72" s="5">
        <v>378</v>
      </c>
      <c r="M72" s="5">
        <v>403.07071022999997</v>
      </c>
      <c r="N72" s="5">
        <v>403.07071022999997</v>
      </c>
      <c r="O72" s="5">
        <v>1535.52195484</v>
      </c>
      <c r="P72" s="5">
        <v>1535.52195484</v>
      </c>
      <c r="Q72" s="5">
        <v>1535.52195484</v>
      </c>
      <c r="R72" s="5">
        <v>2338</v>
      </c>
      <c r="S72" s="5">
        <v>2338</v>
      </c>
      <c r="T72" s="5">
        <v>2338</v>
      </c>
      <c r="U72" s="5">
        <v>2338</v>
      </c>
      <c r="V72" s="5">
        <v>2338</v>
      </c>
      <c r="W72" s="5">
        <v>2338</v>
      </c>
      <c r="X72" s="5">
        <v>2338</v>
      </c>
    </row>
    <row r="73" spans="1:24">
      <c r="A73" s="6" t="s">
        <v>147</v>
      </c>
      <c r="B73" s="77" t="s">
        <v>122</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0" t="s">
        <v>138</v>
      </c>
      <c r="B74" s="100"/>
      <c r="C74" s="17">
        <v>7254.1647662146861</v>
      </c>
      <c r="D74" s="17">
        <v>7295.2468220266346</v>
      </c>
      <c r="E74" s="17">
        <v>7073.5766086866952</v>
      </c>
      <c r="F74" s="17">
        <v>6899.1774550300179</v>
      </c>
      <c r="G74" s="17">
        <v>6904.4023455083661</v>
      </c>
      <c r="H74" s="17">
        <v>6909.6749487077595</v>
      </c>
      <c r="I74" s="17">
        <v>6915.222388865016</v>
      </c>
      <c r="J74" s="17">
        <v>6921.4932958270147</v>
      </c>
      <c r="K74" s="17">
        <v>6932.1591040495159</v>
      </c>
      <c r="L74" s="17">
        <v>6858.5382616339748</v>
      </c>
      <c r="M74" s="17">
        <v>6432.4235125113228</v>
      </c>
      <c r="N74" s="17">
        <v>6442.0436378025852</v>
      </c>
      <c r="O74" s="17">
        <v>7368.6604397897636</v>
      </c>
      <c r="P74" s="17">
        <v>7170.3751907204614</v>
      </c>
      <c r="Q74" s="17">
        <v>7190.8563319033037</v>
      </c>
      <c r="R74" s="17">
        <v>7629.8532872414999</v>
      </c>
      <c r="S74" s="17">
        <v>8629.6963929554367</v>
      </c>
      <c r="T74" s="17">
        <v>9764.9192991085747</v>
      </c>
      <c r="U74" s="17">
        <v>9656.0273022971614</v>
      </c>
      <c r="V74" s="17">
        <v>9501.8998036737266</v>
      </c>
      <c r="W74" s="17">
        <v>9669.162620073319</v>
      </c>
      <c r="X74" s="17">
        <v>10256.441668183223</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0" t="s">
        <v>144</v>
      </c>
      <c r="B76" s="100"/>
      <c r="C76" s="17">
        <v>7287.1547662146859</v>
      </c>
      <c r="D76" s="17">
        <v>7332.2827437591986</v>
      </c>
      <c r="E76" s="17">
        <v>7114.9468508488681</v>
      </c>
      <c r="F76" s="17">
        <v>6944.7016829971099</v>
      </c>
      <c r="G76" s="17">
        <v>6954.1283509092973</v>
      </c>
      <c r="H76" s="17">
        <v>6963.4999923790028</v>
      </c>
      <c r="I76" s="17">
        <v>6973.3481370003492</v>
      </c>
      <c r="J76" s="17">
        <v>6983.3081310006091</v>
      </c>
      <c r="K76" s="17">
        <v>6998.3356211642331</v>
      </c>
      <c r="L76" s="17">
        <v>6929.3509285374239</v>
      </c>
      <c r="M76" s="17">
        <v>6507.7479258527246</v>
      </c>
      <c r="N76" s="17">
        <v>6522.2511789108803</v>
      </c>
      <c r="O76" s="17">
        <v>7453.2554595173506</v>
      </c>
      <c r="P76" s="17">
        <v>7258.4263556114911</v>
      </c>
      <c r="Q76" s="17">
        <v>7283.7167158354832</v>
      </c>
      <c r="R76" s="17">
        <v>7726.9654210770123</v>
      </c>
      <c r="S76" s="17">
        <v>8732.0951478249608</v>
      </c>
      <c r="T76" s="17">
        <v>9872.6536021941538</v>
      </c>
      <c r="U76" s="17">
        <v>9768.0859927906495</v>
      </c>
      <c r="V76" s="17">
        <v>9618.5409827971525</v>
      </c>
      <c r="W76" s="17">
        <v>9790.4849816721617</v>
      </c>
      <c r="X76" s="17">
        <v>10383.694153502047</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2653.0999999800001</v>
      </c>
      <c r="O83" s="5">
        <v>2653.0999999800001</v>
      </c>
      <c r="P83" s="5">
        <v>2653.0999999800001</v>
      </c>
      <c r="Q83" s="5">
        <v>2653.0999999800001</v>
      </c>
      <c r="R83" s="5">
        <v>2653.0999999800001</v>
      </c>
      <c r="S83" s="5">
        <v>2653.0999999800001</v>
      </c>
      <c r="T83" s="5">
        <v>2653.0999999800001</v>
      </c>
      <c r="U83" s="5">
        <v>2653.0999999800001</v>
      </c>
      <c r="V83" s="5">
        <v>2653.0999999800001</v>
      </c>
      <c r="W83" s="5">
        <v>2653.0999999800001</v>
      </c>
      <c r="X83" s="5">
        <v>2653.0999999800001</v>
      </c>
    </row>
    <row r="84" spans="1:24">
      <c r="A84" s="6" t="s">
        <v>148</v>
      </c>
      <c r="B84" s="76" t="s">
        <v>118</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148</v>
      </c>
      <c r="B85" s="76" t="s">
        <v>119</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148</v>
      </c>
      <c r="B86" s="76" t="s">
        <v>120</v>
      </c>
      <c r="C86" s="5">
        <v>572.95000000000005</v>
      </c>
      <c r="D86" s="5">
        <v>572.95000000000005</v>
      </c>
      <c r="E86" s="5">
        <v>572.95000000000005</v>
      </c>
      <c r="F86" s="5">
        <v>686.68017500999997</v>
      </c>
      <c r="G86" s="5">
        <v>808.93737151000005</v>
      </c>
      <c r="H86" s="5">
        <v>939.53792727999996</v>
      </c>
      <c r="I86" s="5">
        <v>1075.59650104</v>
      </c>
      <c r="J86" s="5">
        <v>1153.7118852999999</v>
      </c>
      <c r="K86" s="5">
        <v>1308.5195763700001</v>
      </c>
      <c r="L86" s="5">
        <v>1412.88978737</v>
      </c>
      <c r="M86" s="5">
        <v>1493.3857132599999</v>
      </c>
      <c r="N86" s="5">
        <v>1692.8739661899999</v>
      </c>
      <c r="O86" s="5">
        <v>1795.5906120299999</v>
      </c>
      <c r="P86" s="5">
        <v>1979.1437815199999</v>
      </c>
      <c r="Q86" s="5">
        <v>2069.9852357199998</v>
      </c>
      <c r="R86" s="5">
        <v>2201.2949932800002</v>
      </c>
      <c r="S86" s="5">
        <v>2295.7346570499999</v>
      </c>
      <c r="T86" s="5">
        <v>2578.0300746100002</v>
      </c>
      <c r="U86" s="5">
        <v>2578.0300746100002</v>
      </c>
      <c r="V86" s="5">
        <v>2633.3270225199999</v>
      </c>
      <c r="W86" s="5">
        <v>2668.28105491</v>
      </c>
      <c r="X86" s="5">
        <v>2668.28105491</v>
      </c>
    </row>
    <row r="87" spans="1:24">
      <c r="A87" s="6" t="s">
        <v>148</v>
      </c>
      <c r="B87" s="76" t="s">
        <v>121</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148</v>
      </c>
      <c r="B88" s="77" t="s">
        <v>122</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0" t="s">
        <v>138</v>
      </c>
      <c r="B89" s="100"/>
      <c r="C89" s="17">
        <v>3203.9443533131016</v>
      </c>
      <c r="D89" s="17">
        <v>3212.6825845115404</v>
      </c>
      <c r="E89" s="17">
        <v>3221.9422359284581</v>
      </c>
      <c r="F89" s="17">
        <v>3339.7040108835508</v>
      </c>
      <c r="G89" s="17">
        <v>3466.1714731394036</v>
      </c>
      <c r="H89" s="17">
        <v>3599.3151430413968</v>
      </c>
      <c r="I89" s="17">
        <v>3737.1550214379172</v>
      </c>
      <c r="J89" s="17">
        <v>3967.2393873457245</v>
      </c>
      <c r="K89" s="17">
        <v>4126.5363667785259</v>
      </c>
      <c r="L89" s="17">
        <v>4238.1089836463107</v>
      </c>
      <c r="M89" s="17">
        <v>4318.227779409196</v>
      </c>
      <c r="N89" s="17">
        <v>4909.0832378254736</v>
      </c>
      <c r="O89" s="17">
        <v>5019.4431794587708</v>
      </c>
      <c r="P89" s="17">
        <v>5212.5434082337297</v>
      </c>
      <c r="Q89" s="17">
        <v>5327.8528131378371</v>
      </c>
      <c r="R89" s="17">
        <v>5498.902923035228</v>
      </c>
      <c r="S89" s="17">
        <v>5606.9258075919715</v>
      </c>
      <c r="T89" s="17">
        <v>5903.564887775422</v>
      </c>
      <c r="U89" s="17">
        <v>5914.2155706559943</v>
      </c>
      <c r="V89" s="17">
        <v>5979.5271471570913</v>
      </c>
      <c r="W89" s="17">
        <v>5912.0560827263562</v>
      </c>
      <c r="X89" s="17">
        <v>5929.0382619934271</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0" t="s">
        <v>144</v>
      </c>
      <c r="B91" s="100"/>
      <c r="C91" s="17">
        <v>3233.4543533131018</v>
      </c>
      <c r="D91" s="17">
        <v>3242.2165922273016</v>
      </c>
      <c r="E91" s="17">
        <v>3251.7357632368817</v>
      </c>
      <c r="F91" s="17">
        <v>3369.6750351585183</v>
      </c>
      <c r="G91" s="17">
        <v>3496.2537532601332</v>
      </c>
      <c r="H91" s="17">
        <v>3629.4865775530357</v>
      </c>
      <c r="I91" s="17">
        <v>3767.5198570281873</v>
      </c>
      <c r="J91" s="17">
        <v>3997.0648181365896</v>
      </c>
      <c r="K91" s="17">
        <v>4157.0467587831317</v>
      </c>
      <c r="L91" s="17">
        <v>4269.2376140565384</v>
      </c>
      <c r="M91" s="17">
        <v>4349.4980176462059</v>
      </c>
      <c r="N91" s="17">
        <v>4940.5075822833114</v>
      </c>
      <c r="O91" s="17">
        <v>5050.9630505794257</v>
      </c>
      <c r="P91" s="17">
        <v>5244.2179232386788</v>
      </c>
      <c r="Q91" s="17">
        <v>5359.6874267544454</v>
      </c>
      <c r="R91" s="17">
        <v>5530.6565726519366</v>
      </c>
      <c r="S91" s="17">
        <v>5638.8643490369122</v>
      </c>
      <c r="T91" s="17">
        <v>5935.7416833368679</v>
      </c>
      <c r="U91" s="17">
        <v>5946.5885460776717</v>
      </c>
      <c r="V91" s="17">
        <v>6012.1334000097913</v>
      </c>
      <c r="W91" s="17">
        <v>5944.7945104083847</v>
      </c>
      <c r="X91" s="17">
        <v>5962.0710904858361</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146</v>
      </c>
      <c r="B6" s="6" t="s">
        <v>114</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77</v>
      </c>
      <c r="B9" s="15" t="s">
        <v>138</v>
      </c>
      <c r="C9" s="17">
        <v>23156</v>
      </c>
      <c r="D9" s="17">
        <v>22681</v>
      </c>
      <c r="E9" s="17">
        <v>21206</v>
      </c>
      <c r="F9" s="17">
        <v>21206</v>
      </c>
      <c r="G9" s="17">
        <v>21206</v>
      </c>
      <c r="H9" s="17">
        <v>21206</v>
      </c>
      <c r="I9" s="17">
        <v>21206</v>
      </c>
      <c r="J9" s="17">
        <v>20506</v>
      </c>
      <c r="K9" s="17">
        <v>18836</v>
      </c>
      <c r="L9" s="17">
        <v>18486</v>
      </c>
      <c r="M9" s="17">
        <v>18111</v>
      </c>
      <c r="N9" s="17">
        <v>14856</v>
      </c>
      <c r="O9" s="17">
        <v>14856</v>
      </c>
      <c r="P9" s="17">
        <v>14856</v>
      </c>
      <c r="Q9" s="17">
        <v>10436</v>
      </c>
      <c r="R9" s="17">
        <v>9736</v>
      </c>
      <c r="S9" s="17">
        <v>8586</v>
      </c>
      <c r="T9" s="17">
        <v>8586</v>
      </c>
      <c r="U9" s="17">
        <v>8586</v>
      </c>
      <c r="V9" s="17">
        <v>8586</v>
      </c>
      <c r="W9" s="17">
        <v>8586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146</v>
      </c>
      <c r="B15" s="6" t="s">
        <v>114</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77</v>
      </c>
      <c r="B18" s="15" t="s">
        <v>138</v>
      </c>
      <c r="C18" s="17">
        <v>0</v>
      </c>
      <c r="D18" s="17">
        <v>475</v>
      </c>
      <c r="E18" s="17">
        <v>1950</v>
      </c>
      <c r="F18" s="17">
        <v>1950</v>
      </c>
      <c r="G18" s="17">
        <v>1950</v>
      </c>
      <c r="H18" s="17">
        <v>1950</v>
      </c>
      <c r="I18" s="17">
        <v>1950</v>
      </c>
      <c r="J18" s="17">
        <v>2650</v>
      </c>
      <c r="K18" s="17">
        <v>4320</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146</v>
      </c>
      <c r="B6" s="6" t="s">
        <v>114</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77</v>
      </c>
      <c r="B9" s="84" t="s">
        <v>138</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146</v>
      </c>
      <c r="B15" s="6" t="s">
        <v>114</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77</v>
      </c>
      <c r="B18" s="84" t="s">
        <v>138</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8"/>
  <cols>
    <col min="1" max="1" width="9" style="2"/>
    <col min="2" max="2" width="21.59765625" style="2" customWidth="1"/>
    <col min="3" max="3" width="16.0976562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09765625" style="2" customWidth="1"/>
    <col min="25" max="16384" width="9" style="2"/>
  </cols>
  <sheetData>
    <row r="1" spans="1:27"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97441.080099263752</v>
      </c>
      <c r="D4" s="5">
        <v>94965.320393621776</v>
      </c>
      <c r="E4" s="5">
        <v>95186.160739487386</v>
      </c>
      <c r="F4" s="5">
        <v>91935.315056192136</v>
      </c>
      <c r="G4" s="5">
        <v>90137.284738914721</v>
      </c>
      <c r="H4" s="5">
        <v>86445.351879895548</v>
      </c>
      <c r="I4" s="5">
        <v>86824.622186011038</v>
      </c>
      <c r="J4" s="5">
        <v>79637.542336567625</v>
      </c>
      <c r="K4" s="5">
        <v>78768.530340088066</v>
      </c>
      <c r="L4" s="5">
        <v>83157.710535976337</v>
      </c>
      <c r="M4" s="5">
        <v>82882.512738849211</v>
      </c>
      <c r="N4" s="5">
        <v>68858.618157504287</v>
      </c>
      <c r="O4" s="5">
        <v>69724.47502180835</v>
      </c>
      <c r="P4" s="5">
        <v>70036.991988591704</v>
      </c>
      <c r="Q4" s="5">
        <v>47518.275563425872</v>
      </c>
      <c r="R4" s="5">
        <v>44110.304486057423</v>
      </c>
      <c r="S4" s="5">
        <v>37881.477423007527</v>
      </c>
      <c r="T4" s="5">
        <v>38083.000600616826</v>
      </c>
      <c r="U4" s="5">
        <v>38097.51007084256</v>
      </c>
      <c r="V4" s="5">
        <v>38111.097722323415</v>
      </c>
      <c r="W4" s="5">
        <v>38136.747589489569</v>
      </c>
      <c r="AA4" s="83"/>
    </row>
    <row r="5" spans="1:27">
      <c r="A5" s="6" t="s">
        <v>77</v>
      </c>
      <c r="B5" s="6" t="s">
        <v>114</v>
      </c>
      <c r="C5" s="5">
        <v>31943.088576287617</v>
      </c>
      <c r="D5" s="5">
        <v>33240.599873651983</v>
      </c>
      <c r="E5" s="5">
        <v>33078.85731206472</v>
      </c>
      <c r="F5" s="5">
        <v>32062.977214662547</v>
      </c>
      <c r="G5" s="5">
        <v>30192.041049979078</v>
      </c>
      <c r="H5" s="5">
        <v>28815.672704662851</v>
      </c>
      <c r="I5" s="5">
        <v>31015.54406434167</v>
      </c>
      <c r="J5" s="5">
        <v>28093.563200601289</v>
      </c>
      <c r="K5" s="5">
        <v>26097.643489392412</v>
      </c>
      <c r="L5" s="5">
        <v>25924.11880126188</v>
      </c>
      <c r="M5" s="5">
        <v>22061.390322405117</v>
      </c>
      <c r="N5" s="5">
        <v>21027.317501970923</v>
      </c>
      <c r="O5" s="5">
        <v>20885.019569323435</v>
      </c>
      <c r="P5" s="5">
        <v>20166.668800689215</v>
      </c>
      <c r="Q5" s="5">
        <v>19942.057378277823</v>
      </c>
      <c r="R5" s="5">
        <v>20513.662545713247</v>
      </c>
      <c r="S5" s="5">
        <v>21721.474232515873</v>
      </c>
      <c r="T5" s="5">
        <v>21041.031670491975</v>
      </c>
      <c r="U5" s="5">
        <v>21300.298510382101</v>
      </c>
      <c r="V5" s="5">
        <v>22609.836632787665</v>
      </c>
      <c r="W5" s="5">
        <v>20944.299743910491</v>
      </c>
      <c r="AA5" s="83"/>
    </row>
    <row r="6" spans="1:27">
      <c r="A6" s="6" t="s">
        <v>77</v>
      </c>
      <c r="B6" s="6" t="s">
        <v>115</v>
      </c>
      <c r="C6" s="5">
        <v>3143.0282842647284</v>
      </c>
      <c r="D6" s="5">
        <v>3138.9781824474185</v>
      </c>
      <c r="E6" s="5">
        <v>2998.1317557579541</v>
      </c>
      <c r="F6" s="5">
        <v>3030.4012736126006</v>
      </c>
      <c r="G6" s="5">
        <v>2849.4938310217158</v>
      </c>
      <c r="H6" s="5">
        <v>2792.2340514608204</v>
      </c>
      <c r="I6" s="5">
        <v>2932.6817132882006</v>
      </c>
      <c r="J6" s="5">
        <v>2955.5621830196042</v>
      </c>
      <c r="K6" s="5">
        <v>2876.045485770479</v>
      </c>
      <c r="L6" s="5">
        <v>2968.4692358533466</v>
      </c>
      <c r="M6" s="5">
        <v>2709.1842745414051</v>
      </c>
      <c r="N6" s="5">
        <v>10491.347188861779</v>
      </c>
      <c r="O6" s="5">
        <v>10020.232828509197</v>
      </c>
      <c r="P6" s="5">
        <v>9419.2382121916598</v>
      </c>
      <c r="Q6" s="5">
        <v>9114.4880185008969</v>
      </c>
      <c r="R6" s="5">
        <v>10152.10180115482</v>
      </c>
      <c r="S6" s="5">
        <v>12368.900159583565</v>
      </c>
      <c r="T6" s="5">
        <v>12778.854058873825</v>
      </c>
      <c r="U6" s="5">
        <v>10453.733763388369</v>
      </c>
      <c r="V6" s="5">
        <v>10361.620182861474</v>
      </c>
      <c r="W6" s="5">
        <v>10409.964365452841</v>
      </c>
      <c r="AA6" s="83"/>
    </row>
    <row r="7" spans="1:27">
      <c r="A7" s="6" t="s">
        <v>77</v>
      </c>
      <c r="B7" s="6" t="s">
        <v>116</v>
      </c>
      <c r="C7" s="5">
        <v>112.36636261138469</v>
      </c>
      <c r="D7" s="5">
        <v>96.766945459001292</v>
      </c>
      <c r="E7" s="5">
        <v>159.99419124012039</v>
      </c>
      <c r="F7" s="5">
        <v>192.22542017563592</v>
      </c>
      <c r="G7" s="5">
        <v>188.80454453535663</v>
      </c>
      <c r="H7" s="5">
        <v>143.84425635852466</v>
      </c>
      <c r="I7" s="5">
        <v>162.42896284431424</v>
      </c>
      <c r="J7" s="5">
        <v>199.81179253517001</v>
      </c>
      <c r="K7" s="5">
        <v>251.59968062366912</v>
      </c>
      <c r="L7" s="5">
        <v>248.4637468399728</v>
      </c>
      <c r="M7" s="5">
        <v>229.92657085846042</v>
      </c>
      <c r="N7" s="5">
        <v>6602.1929407298239</v>
      </c>
      <c r="O7" s="5">
        <v>6725.7189948158702</v>
      </c>
      <c r="P7" s="5">
        <v>6327.1128366916573</v>
      </c>
      <c r="Q7" s="5">
        <v>9922.3381567956694</v>
      </c>
      <c r="R7" s="5">
        <v>10988.291430645242</v>
      </c>
      <c r="S7" s="5">
        <v>21199.481572776229</v>
      </c>
      <c r="T7" s="5">
        <v>17929.910176395992</v>
      </c>
      <c r="U7" s="5">
        <v>21691.317056807937</v>
      </c>
      <c r="V7" s="5">
        <v>25553.617101079959</v>
      </c>
      <c r="W7" s="5">
        <v>24948.619758353794</v>
      </c>
      <c r="AA7" s="83"/>
    </row>
    <row r="8" spans="1:27">
      <c r="A8" s="6" t="s">
        <v>77</v>
      </c>
      <c r="B8" s="6" t="s">
        <v>117</v>
      </c>
      <c r="C8" s="5">
        <v>15998.52703716929</v>
      </c>
      <c r="D8" s="5">
        <v>13157.215856316374</v>
      </c>
      <c r="E8" s="5">
        <v>12989.373610303475</v>
      </c>
      <c r="F8" s="5">
        <v>15833.241785993252</v>
      </c>
      <c r="G8" s="5">
        <v>13544.390274979287</v>
      </c>
      <c r="H8" s="5">
        <v>14661.855080269883</v>
      </c>
      <c r="I8" s="5">
        <v>9123.1527198965396</v>
      </c>
      <c r="J8" s="5">
        <v>15471.02911945161</v>
      </c>
      <c r="K8" s="5">
        <v>14537.165822912955</v>
      </c>
      <c r="L8" s="5">
        <v>11610.141715060754</v>
      </c>
      <c r="M8" s="5">
        <v>12787.837869146511</v>
      </c>
      <c r="N8" s="5">
        <v>12580.158888268812</v>
      </c>
      <c r="O8" s="5">
        <v>12053.665541205992</v>
      </c>
      <c r="P8" s="5">
        <v>13802.50181326746</v>
      </c>
      <c r="Q8" s="5">
        <v>12478.057319959822</v>
      </c>
      <c r="R8" s="5">
        <v>13138.62616560419</v>
      </c>
      <c r="S8" s="5">
        <v>8650.8325692123672</v>
      </c>
      <c r="T8" s="5">
        <v>14890.153551413205</v>
      </c>
      <c r="U8" s="5">
        <v>14462.63932946706</v>
      </c>
      <c r="V8" s="5">
        <v>11184.96146682719</v>
      </c>
      <c r="W8" s="5">
        <v>12614.978175411148</v>
      </c>
      <c r="AA8" s="83"/>
    </row>
    <row r="9" spans="1:27">
      <c r="A9" s="6" t="s">
        <v>77</v>
      </c>
      <c r="B9" s="6" t="s">
        <v>118</v>
      </c>
      <c r="C9" s="5">
        <v>176.12256334354515</v>
      </c>
      <c r="D9" s="5">
        <v>189.99267496851485</v>
      </c>
      <c r="E9" s="5">
        <v>169.19527416793468</v>
      </c>
      <c r="F9" s="5">
        <v>260.06690720043417</v>
      </c>
      <c r="G9" s="5">
        <v>473.78965559029677</v>
      </c>
      <c r="H9" s="5">
        <v>651.86949027432365</v>
      </c>
      <c r="I9" s="5">
        <v>945.0581789513808</v>
      </c>
      <c r="J9" s="5">
        <v>668.26074310112176</v>
      </c>
      <c r="K9" s="5">
        <v>889.29505390119664</v>
      </c>
      <c r="L9" s="5">
        <v>2175.727109774145</v>
      </c>
      <c r="M9" s="5">
        <v>2164.4989244121043</v>
      </c>
      <c r="N9" s="5">
        <v>2547.686438233186</v>
      </c>
      <c r="O9" s="5">
        <v>3018.4844731326743</v>
      </c>
      <c r="P9" s="5">
        <v>3764.8105659180314</v>
      </c>
      <c r="Q9" s="5">
        <v>8549.9454622038866</v>
      </c>
      <c r="R9" s="5">
        <v>9000.7646117623754</v>
      </c>
      <c r="S9" s="5">
        <v>8747.4116954616584</v>
      </c>
      <c r="T9" s="5">
        <v>8375.3000614506545</v>
      </c>
      <c r="U9" s="5">
        <v>8899.7941740095266</v>
      </c>
      <c r="V9" s="5">
        <v>8702.6949622231186</v>
      </c>
      <c r="W9" s="5">
        <v>9176.2808214590495</v>
      </c>
      <c r="AA9" s="83"/>
    </row>
    <row r="10" spans="1:27">
      <c r="A10" s="6" t="s">
        <v>77</v>
      </c>
      <c r="B10" s="6" t="s">
        <v>119</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77</v>
      </c>
      <c r="B11" s="6" t="s">
        <v>120</v>
      </c>
      <c r="C11" s="5">
        <v>29308.954411202096</v>
      </c>
      <c r="D11" s="5">
        <v>30389.277118411934</v>
      </c>
      <c r="E11" s="5">
        <v>31045.338008362243</v>
      </c>
      <c r="F11" s="5">
        <v>31910.815248673509</v>
      </c>
      <c r="G11" s="5">
        <v>36634.697696401876</v>
      </c>
      <c r="H11" s="5">
        <v>39189.086206501575</v>
      </c>
      <c r="I11" s="5">
        <v>38506.174398878873</v>
      </c>
      <c r="J11" s="5">
        <v>45030.908558567637</v>
      </c>
      <c r="K11" s="5">
        <v>47341.437279571262</v>
      </c>
      <c r="L11" s="5">
        <v>47119.671031450031</v>
      </c>
      <c r="M11" s="5">
        <v>49645.532368059074</v>
      </c>
      <c r="N11" s="5">
        <v>48685.539436058505</v>
      </c>
      <c r="O11" s="5">
        <v>47026.607747659458</v>
      </c>
      <c r="P11" s="5">
        <v>47900.762910350983</v>
      </c>
      <c r="Q11" s="5">
        <v>68871.129192438122</v>
      </c>
      <c r="R11" s="5">
        <v>69836.725670701577</v>
      </c>
      <c r="S11" s="5">
        <v>67724.560775558712</v>
      </c>
      <c r="T11" s="5">
        <v>70217.074446621467</v>
      </c>
      <c r="U11" s="5">
        <v>69019.184713758776</v>
      </c>
      <c r="V11" s="5">
        <v>68017.314586077089</v>
      </c>
      <c r="W11" s="5">
        <v>69325.392627444817</v>
      </c>
      <c r="AA11" s="83"/>
    </row>
    <row r="12" spans="1:27">
      <c r="A12" s="6" t="s">
        <v>77</v>
      </c>
      <c r="B12" s="6" t="s">
        <v>121</v>
      </c>
      <c r="C12" s="5">
        <v>12774.52752815759</v>
      </c>
      <c r="D12" s="5">
        <v>15384.050673713738</v>
      </c>
      <c r="E12" s="5">
        <v>14970.45589997933</v>
      </c>
      <c r="F12" s="5">
        <v>15061.388848835013</v>
      </c>
      <c r="G12" s="5">
        <v>15895.355102743622</v>
      </c>
      <c r="H12" s="5">
        <v>17811.880388616686</v>
      </c>
      <c r="I12" s="5">
        <v>22133.887764020994</v>
      </c>
      <c r="J12" s="5">
        <v>19196.061459320215</v>
      </c>
      <c r="K12" s="5">
        <v>22100.665365796049</v>
      </c>
      <c r="L12" s="5">
        <v>22608.89145717775</v>
      </c>
      <c r="M12" s="5">
        <v>24327.361795402405</v>
      </c>
      <c r="N12" s="5">
        <v>27194.621029986265</v>
      </c>
      <c r="O12" s="5">
        <v>30140.827834540691</v>
      </c>
      <c r="P12" s="5">
        <v>29945.961883823831</v>
      </c>
      <c r="Q12" s="5">
        <v>31088.092749230476</v>
      </c>
      <c r="R12" s="5">
        <v>31132.940860567302</v>
      </c>
      <c r="S12" s="5">
        <v>31236.715342839718</v>
      </c>
      <c r="T12" s="5">
        <v>27347.696296363982</v>
      </c>
      <c r="U12" s="5">
        <v>28928.768658049939</v>
      </c>
      <c r="V12" s="5">
        <v>29434.74932643299</v>
      </c>
      <c r="W12" s="5">
        <v>30058.893727510353</v>
      </c>
      <c r="AA12" s="83"/>
    </row>
    <row r="13" spans="1:27">
      <c r="A13" s="6" t="s">
        <v>77</v>
      </c>
      <c r="B13" s="6" t="s">
        <v>122</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0" t="s">
        <v>150</v>
      </c>
      <c r="B14" s="100"/>
      <c r="C14" s="17">
        <v>206174.91354300329</v>
      </c>
      <c r="D14" s="17">
        <v>206757.64634111401</v>
      </c>
      <c r="E14" s="17">
        <v>207580.39485894702</v>
      </c>
      <c r="F14" s="17">
        <v>207680.4059539705</v>
      </c>
      <c r="G14" s="17">
        <v>207532.59777805995</v>
      </c>
      <c r="H14" s="17">
        <v>208377.74355171761</v>
      </c>
      <c r="I14" s="17">
        <v>209670.60853165571</v>
      </c>
      <c r="J14" s="17">
        <v>210036.72822508885</v>
      </c>
      <c r="K14" s="17">
        <v>211922.38447091967</v>
      </c>
      <c r="L14" s="17">
        <v>214034.17424662941</v>
      </c>
      <c r="M14" s="17">
        <v>215536.67240706866</v>
      </c>
      <c r="N14" s="17">
        <v>217007.66216530991</v>
      </c>
      <c r="O14" s="17">
        <v>219115.96116891599</v>
      </c>
      <c r="P14" s="17">
        <v>221493.80877220802</v>
      </c>
      <c r="Q14" s="17">
        <v>224916.667930956</v>
      </c>
      <c r="R14" s="17">
        <v>227701.33234252379</v>
      </c>
      <c r="S14" s="17">
        <v>229806.80136730167</v>
      </c>
      <c r="T14" s="17">
        <v>232377.2843961012</v>
      </c>
      <c r="U14" s="17">
        <v>235035.22541854324</v>
      </c>
      <c r="V14" s="17">
        <v>237614.87810533948</v>
      </c>
      <c r="W14" s="17">
        <v>240425.59528142842</v>
      </c>
      <c r="AA14" s="83"/>
    </row>
    <row r="15" spans="1:27">
      <c r="A15" s="6" t="s">
        <v>77</v>
      </c>
      <c r="B15" s="6" t="s">
        <v>124</v>
      </c>
      <c r="C15" s="5">
        <v>0.13821430193199105</v>
      </c>
      <c r="D15" s="5">
        <v>0</v>
      </c>
      <c r="E15" s="5">
        <v>0.14154636869949999</v>
      </c>
      <c r="F15" s="5">
        <v>0.58213423279916188</v>
      </c>
      <c r="G15" s="5">
        <v>0.60343783145820007</v>
      </c>
      <c r="H15" s="5">
        <v>0</v>
      </c>
      <c r="I15" s="5">
        <v>0.2052942622167</v>
      </c>
      <c r="J15" s="5">
        <v>0.22468143493289999</v>
      </c>
      <c r="K15" s="5">
        <v>1.5679367475462169</v>
      </c>
      <c r="L15" s="5">
        <v>0</v>
      </c>
      <c r="M15" s="5">
        <v>0.27951176895870006</v>
      </c>
      <c r="N15" s="5">
        <v>0.29760692735569999</v>
      </c>
      <c r="O15" s="5">
        <v>0.81167025826306816</v>
      </c>
      <c r="P15" s="5">
        <v>1.2753256115445708</v>
      </c>
      <c r="Q15" s="5">
        <v>3.0832930625617014</v>
      </c>
      <c r="R15" s="5">
        <v>3.6591684914982512</v>
      </c>
      <c r="S15" s="5">
        <v>1.6546457289331666</v>
      </c>
      <c r="T15" s="5">
        <v>4.6203424467644352</v>
      </c>
      <c r="U15" s="5">
        <v>4.6659842642168821</v>
      </c>
      <c r="V15" s="5">
        <v>1.8008552145824046</v>
      </c>
      <c r="W15" s="5">
        <v>4.694685769450369</v>
      </c>
      <c r="AA15" s="83"/>
    </row>
    <row r="16" spans="1:27">
      <c r="A16" s="100" t="s">
        <v>144</v>
      </c>
      <c r="B16" s="100"/>
      <c r="C16" s="17">
        <v>206175.05175730522</v>
      </c>
      <c r="D16" s="17">
        <v>206757.64634111401</v>
      </c>
      <c r="E16" s="17">
        <v>207580.53640531571</v>
      </c>
      <c r="F16" s="17">
        <v>207680.9880882033</v>
      </c>
      <c r="G16" s="17">
        <v>207533.2012158914</v>
      </c>
      <c r="H16" s="17">
        <v>208377.74355171761</v>
      </c>
      <c r="I16" s="17">
        <v>209670.81382591792</v>
      </c>
      <c r="J16" s="17">
        <v>210036.95290652377</v>
      </c>
      <c r="K16" s="17">
        <v>211923.95240766721</v>
      </c>
      <c r="L16" s="17">
        <v>214034.17424662941</v>
      </c>
      <c r="M16" s="17">
        <v>215536.95191883761</v>
      </c>
      <c r="N16" s="17">
        <v>217007.95977223726</v>
      </c>
      <c r="O16" s="17">
        <v>219116.77283917426</v>
      </c>
      <c r="P16" s="17">
        <v>221495.08409781958</v>
      </c>
      <c r="Q16" s="17">
        <v>224919.75122401855</v>
      </c>
      <c r="R16" s="17">
        <v>227704.99151101528</v>
      </c>
      <c r="S16" s="17">
        <v>229808.45601303061</v>
      </c>
      <c r="T16" s="17">
        <v>232381.90473854795</v>
      </c>
      <c r="U16" s="17">
        <v>235039.89140280747</v>
      </c>
      <c r="V16" s="17">
        <v>237616.67896055407</v>
      </c>
      <c r="W16" s="17">
        <v>240430.28996719787</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46795.091806907469</v>
      </c>
      <c r="D19" s="5">
        <v>45667.402554703192</v>
      </c>
      <c r="E19" s="5">
        <v>41933.106103144266</v>
      </c>
      <c r="F19" s="5">
        <v>39629.021187022532</v>
      </c>
      <c r="G19" s="5">
        <v>39297.63527405764</v>
      </c>
      <c r="H19" s="5">
        <v>37300.521742984849</v>
      </c>
      <c r="I19" s="5">
        <v>40096.098002009232</v>
      </c>
      <c r="J19" s="5">
        <v>37096.805805803378</v>
      </c>
      <c r="K19" s="5">
        <v>36701.638380308097</v>
      </c>
      <c r="L19" s="5">
        <v>41450.9814626917</v>
      </c>
      <c r="M19" s="5">
        <v>40862.902479538461</v>
      </c>
      <c r="N19" s="5">
        <v>26674.199999999815</v>
      </c>
      <c r="O19" s="5">
        <v>26674.199999999997</v>
      </c>
      <c r="P19" s="5">
        <v>26674.199999999561</v>
      </c>
      <c r="Q19" s="5">
        <v>8696.1600000006219</v>
      </c>
      <c r="R19" s="5">
        <v>8672.4000000005617</v>
      </c>
      <c r="S19" s="5">
        <v>8672.4000000007418</v>
      </c>
      <c r="T19" s="5">
        <v>8672.4000000007654</v>
      </c>
      <c r="U19" s="5">
        <v>8696.1600000007365</v>
      </c>
      <c r="V19" s="5">
        <v>8672.4000000007272</v>
      </c>
      <c r="W19" s="5">
        <v>8672.4000000004817</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34.689599999998649</v>
      </c>
      <c r="D21" s="5">
        <v>34.689599999998656</v>
      </c>
      <c r="E21" s="5">
        <v>104.35391999999901</v>
      </c>
      <c r="F21" s="5">
        <v>69.379199999997326</v>
      </c>
      <c r="G21" s="5">
        <v>69.379199999997084</v>
      </c>
      <c r="H21" s="5">
        <v>69.379199999996985</v>
      </c>
      <c r="I21" s="5">
        <v>69.569279999997036</v>
      </c>
      <c r="J21" s="5">
        <v>69.37919999999707</v>
      </c>
      <c r="K21" s="5">
        <v>69.379199999997056</v>
      </c>
      <c r="L21" s="5">
        <v>69.379199999996956</v>
      </c>
      <c r="M21" s="5">
        <v>69.569279999997022</v>
      </c>
      <c r="N21" s="5">
        <v>3425.1704431021067</v>
      </c>
      <c r="O21" s="5">
        <v>3425.1704431021089</v>
      </c>
      <c r="P21" s="5">
        <v>3422.1507290478094</v>
      </c>
      <c r="Q21" s="5">
        <v>3189.8257960419769</v>
      </c>
      <c r="R21" s="5">
        <v>3224.7102001365702</v>
      </c>
      <c r="S21" s="5">
        <v>3373.2826149511802</v>
      </c>
      <c r="T21" s="5">
        <v>3349.0754166474544</v>
      </c>
      <c r="U21" s="5">
        <v>3408.3041751947885</v>
      </c>
      <c r="V21" s="5">
        <v>3399.046839109777</v>
      </c>
      <c r="W21" s="5">
        <v>3401.2116986703336</v>
      </c>
    </row>
    <row r="22" spans="1:27">
      <c r="A22" s="6" t="s">
        <v>128</v>
      </c>
      <c r="B22" s="6" t="s">
        <v>116</v>
      </c>
      <c r="C22" s="5">
        <v>13.632565467073103</v>
      </c>
      <c r="D22" s="5">
        <v>2.8668938439080556</v>
      </c>
      <c r="E22" s="5">
        <v>19.406746506649817</v>
      </c>
      <c r="F22" s="5">
        <v>28.140611330796872</v>
      </c>
      <c r="G22" s="5">
        <v>27.483365651712834</v>
      </c>
      <c r="H22" s="5">
        <v>23.1433547738817</v>
      </c>
      <c r="I22" s="5">
        <v>22.752956406662708</v>
      </c>
      <c r="J22" s="5">
        <v>30.372253835549081</v>
      </c>
      <c r="K22" s="5">
        <v>89.661340847329882</v>
      </c>
      <c r="L22" s="5">
        <v>52.75413033041108</v>
      </c>
      <c r="M22" s="5">
        <v>73.08455601067196</v>
      </c>
      <c r="N22" s="5">
        <v>5488.5320765201541</v>
      </c>
      <c r="O22" s="5">
        <v>5767.9319786531041</v>
      </c>
      <c r="P22" s="5">
        <v>5333.8118836411668</v>
      </c>
      <c r="Q22" s="5">
        <v>8607.2593196238104</v>
      </c>
      <c r="R22" s="5">
        <v>9337.832545810561</v>
      </c>
      <c r="S22" s="5">
        <v>14452.868394078912</v>
      </c>
      <c r="T22" s="5">
        <v>12192.558708578266</v>
      </c>
      <c r="U22" s="5">
        <v>14532.219944591145</v>
      </c>
      <c r="V22" s="5">
        <v>16043.632306132944</v>
      </c>
      <c r="W22" s="5">
        <v>17005.479777177326</v>
      </c>
    </row>
    <row r="23" spans="1:27">
      <c r="A23" s="6" t="s">
        <v>128</v>
      </c>
      <c r="B23" s="6" t="s">
        <v>117</v>
      </c>
      <c r="C23" s="5">
        <v>2200.2519825643531</v>
      </c>
      <c r="D23" s="5">
        <v>1869.9171690321762</v>
      </c>
      <c r="E23" s="5">
        <v>1847.5454342600788</v>
      </c>
      <c r="F23" s="5">
        <v>2812.2049330916379</v>
      </c>
      <c r="G23" s="5">
        <v>1798.3902093082645</v>
      </c>
      <c r="H23" s="5">
        <v>2186.4550044135203</v>
      </c>
      <c r="I23" s="5">
        <v>793.96926114649546</v>
      </c>
      <c r="J23" s="5">
        <v>3451.2532762030414</v>
      </c>
      <c r="K23" s="5">
        <v>3064.8133462483165</v>
      </c>
      <c r="L23" s="5">
        <v>1819.6687749243483</v>
      </c>
      <c r="M23" s="5">
        <v>2113.4456266380175</v>
      </c>
      <c r="N23" s="5">
        <v>1772.9941352902565</v>
      </c>
      <c r="O23" s="5">
        <v>1748.2109705921655</v>
      </c>
      <c r="P23" s="5">
        <v>2663.903035553401</v>
      </c>
      <c r="Q23" s="5">
        <v>2147.998467159056</v>
      </c>
      <c r="R23" s="5">
        <v>2479.4841881813863</v>
      </c>
      <c r="S23" s="5">
        <v>936.87541047183072</v>
      </c>
      <c r="T23" s="5">
        <v>3556.0335889706994</v>
      </c>
      <c r="U23" s="5">
        <v>3080.6936560834802</v>
      </c>
      <c r="V23" s="5">
        <v>1869.0334112815892</v>
      </c>
      <c r="W23" s="5">
        <v>2149.8460476197879</v>
      </c>
    </row>
    <row r="24" spans="1:27">
      <c r="A24" s="6" t="s">
        <v>128</v>
      </c>
      <c r="B24" s="6" t="s">
        <v>118</v>
      </c>
      <c r="C24" s="5">
        <v>26.635100476271141</v>
      </c>
      <c r="D24" s="5">
        <v>26.760540129852025</v>
      </c>
      <c r="E24" s="5">
        <v>10.704255560664471</v>
      </c>
      <c r="F24" s="5">
        <v>60.052886921860207</v>
      </c>
      <c r="G24" s="5">
        <v>227.85741107397908</v>
      </c>
      <c r="H24" s="5">
        <v>315.84434587817032</v>
      </c>
      <c r="I24" s="5">
        <v>408.79415662152644</v>
      </c>
      <c r="J24" s="5">
        <v>235.96378120368416</v>
      </c>
      <c r="K24" s="5">
        <v>211.89783585970486</v>
      </c>
      <c r="L24" s="5">
        <v>1309.3034287011117</v>
      </c>
      <c r="M24" s="5">
        <v>748.41728367051724</v>
      </c>
      <c r="N24" s="5">
        <v>354.5346928071848</v>
      </c>
      <c r="O24" s="5">
        <v>322.30851195019193</v>
      </c>
      <c r="P24" s="5">
        <v>342.54041643315827</v>
      </c>
      <c r="Q24" s="5">
        <v>2252.645657451616</v>
      </c>
      <c r="R24" s="5">
        <v>2091.0027970798424</v>
      </c>
      <c r="S24" s="5">
        <v>1125.1983994058678</v>
      </c>
      <c r="T24" s="5">
        <v>1319.5524630596956</v>
      </c>
      <c r="U24" s="5">
        <v>941.01559379690684</v>
      </c>
      <c r="V24" s="5">
        <v>841.51128406048088</v>
      </c>
      <c r="W24" s="5">
        <v>757.01944528423189</v>
      </c>
    </row>
    <row r="25" spans="1:27">
      <c r="A25" s="6" t="s">
        <v>128</v>
      </c>
      <c r="B25" s="6" t="s">
        <v>119</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128</v>
      </c>
      <c r="B26" s="6" t="s">
        <v>120</v>
      </c>
      <c r="C26" s="5">
        <v>4881.3247333432828</v>
      </c>
      <c r="D26" s="5">
        <v>5470.215122908754</v>
      </c>
      <c r="E26" s="5">
        <v>5628.1673934578248</v>
      </c>
      <c r="F26" s="5">
        <v>5668.4691371661329</v>
      </c>
      <c r="G26" s="5">
        <v>5919.8996255834327</v>
      </c>
      <c r="H26" s="5">
        <v>5706.2053655059599</v>
      </c>
      <c r="I26" s="5">
        <v>5373.3551001405558</v>
      </c>
      <c r="J26" s="5">
        <v>5700.7767766082152</v>
      </c>
      <c r="K26" s="5">
        <v>5415.3642677602429</v>
      </c>
      <c r="L26" s="5">
        <v>5642.7026856204257</v>
      </c>
      <c r="M26" s="5">
        <v>5689.0680497564426</v>
      </c>
      <c r="N26" s="5">
        <v>7467.277158088611</v>
      </c>
      <c r="O26" s="5">
        <v>7766.5893383160492</v>
      </c>
      <c r="P26" s="5">
        <v>7854.9671693119681</v>
      </c>
      <c r="Q26" s="5">
        <v>24871.048620012407</v>
      </c>
      <c r="R26" s="5">
        <v>24946.957996659268</v>
      </c>
      <c r="S26" s="5">
        <v>23603.495594107208</v>
      </c>
      <c r="T26" s="5">
        <v>25379.291371641746</v>
      </c>
      <c r="U26" s="5">
        <v>23347.286093314859</v>
      </c>
      <c r="V26" s="5">
        <v>23715.520642798125</v>
      </c>
      <c r="W26" s="5">
        <v>22531.414385486507</v>
      </c>
    </row>
    <row r="27" spans="1:27">
      <c r="A27" s="6" t="s">
        <v>128</v>
      </c>
      <c r="B27" s="6" t="s">
        <v>121</v>
      </c>
      <c r="C27" s="5">
        <v>4527.9494867679741</v>
      </c>
      <c r="D27" s="5">
        <v>5709.0314320843081</v>
      </c>
      <c r="E27" s="5">
        <v>5521.175630898163</v>
      </c>
      <c r="F27" s="5">
        <v>5431.8470426146041</v>
      </c>
      <c r="G27" s="5">
        <v>5727.0749975059189</v>
      </c>
      <c r="H27" s="5">
        <v>5994.1561112829886</v>
      </c>
      <c r="I27" s="5">
        <v>6420.177350949396</v>
      </c>
      <c r="J27" s="5">
        <v>5704.9196356105031</v>
      </c>
      <c r="K27" s="5">
        <v>5917.3139921171296</v>
      </c>
      <c r="L27" s="5">
        <v>6083.8065223851763</v>
      </c>
      <c r="M27" s="5">
        <v>6256.5388958557787</v>
      </c>
      <c r="N27" s="5">
        <v>6437.8422573712533</v>
      </c>
      <c r="O27" s="5">
        <v>6190.6268708775578</v>
      </c>
      <c r="P27" s="5">
        <v>6038.2983048644246</v>
      </c>
      <c r="Q27" s="5">
        <v>6438.5392310535299</v>
      </c>
      <c r="R27" s="5">
        <v>6444.2027699923929</v>
      </c>
      <c r="S27" s="5">
        <v>6413.0109860819202</v>
      </c>
      <c r="T27" s="5">
        <v>5739.3971223483422</v>
      </c>
      <c r="U27" s="5">
        <v>5936.8997755273122</v>
      </c>
      <c r="V27" s="5">
        <v>6072.8199699120742</v>
      </c>
      <c r="W27" s="5">
        <v>6241.1919634103024</v>
      </c>
    </row>
    <row r="28" spans="1:27">
      <c r="A28" s="6" t="s">
        <v>128</v>
      </c>
      <c r="B28" s="6" t="s">
        <v>122</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0" t="s">
        <v>150</v>
      </c>
      <c r="B29" s="100"/>
      <c r="C29" s="17">
        <v>62616.145286618746</v>
      </c>
      <c r="D29" s="17">
        <v>63253.929502504834</v>
      </c>
      <c r="E29" s="17">
        <v>59815.831509135285</v>
      </c>
      <c r="F29" s="17">
        <v>58542.355227485503</v>
      </c>
      <c r="G29" s="17">
        <v>57849.856280286971</v>
      </c>
      <c r="H29" s="17">
        <v>56385.693020269595</v>
      </c>
      <c r="I29" s="17">
        <v>57982.784558262836</v>
      </c>
      <c r="J29" s="17">
        <v>57383.507837226687</v>
      </c>
      <c r="K29" s="17">
        <v>56722.318388559012</v>
      </c>
      <c r="L29" s="17">
        <v>60685.440106135655</v>
      </c>
      <c r="M29" s="17">
        <v>60749.042718589168</v>
      </c>
      <c r="N29" s="17">
        <v>57154.390248038391</v>
      </c>
      <c r="O29" s="17">
        <v>57794.742093620589</v>
      </c>
      <c r="P29" s="17">
        <v>58676.600539229628</v>
      </c>
      <c r="Q29" s="17">
        <v>61364.500967165404</v>
      </c>
      <c r="R29" s="17">
        <v>63131.941412189539</v>
      </c>
      <c r="S29" s="17">
        <v>65839.231319841201</v>
      </c>
      <c r="T29" s="17">
        <v>67604.918195368082</v>
      </c>
      <c r="U29" s="17">
        <v>68012.647100112925</v>
      </c>
      <c r="V29" s="17">
        <v>69173.345469377338</v>
      </c>
      <c r="W29" s="17">
        <v>69926.954734602332</v>
      </c>
    </row>
    <row r="30" spans="1:27">
      <c r="A30" s="6" t="s">
        <v>128</v>
      </c>
      <c r="B30" s="6" t="s">
        <v>124</v>
      </c>
      <c r="C30" s="5">
        <v>0</v>
      </c>
      <c r="D30" s="5">
        <v>0</v>
      </c>
      <c r="E30" s="5">
        <v>0.14154636869949999</v>
      </c>
      <c r="F30" s="5">
        <v>0.58213423279916188</v>
      </c>
      <c r="G30" s="5">
        <v>0</v>
      </c>
      <c r="H30" s="5">
        <v>0</v>
      </c>
      <c r="I30" s="5">
        <v>0.2052942622167</v>
      </c>
      <c r="J30" s="5">
        <v>0.22468143493289999</v>
      </c>
      <c r="K30" s="5">
        <v>0.97514280202319992</v>
      </c>
      <c r="L30" s="5">
        <v>0</v>
      </c>
      <c r="M30" s="5">
        <v>0.27951176895870006</v>
      </c>
      <c r="N30" s="5">
        <v>0.29760692735569999</v>
      </c>
      <c r="O30" s="5">
        <v>0.51184792853436811</v>
      </c>
      <c r="P30" s="5">
        <v>1.2735091050648837</v>
      </c>
      <c r="Q30" s="5">
        <v>1.194311499764553</v>
      </c>
      <c r="R30" s="5">
        <v>2.2454205411402</v>
      </c>
      <c r="S30" s="5">
        <v>0.93655971441540609</v>
      </c>
      <c r="T30" s="5">
        <v>1.754310971207625</v>
      </c>
      <c r="U30" s="5">
        <v>1.9772989538883103</v>
      </c>
      <c r="V30" s="5">
        <v>0.70539316906450811</v>
      </c>
      <c r="W30" s="5">
        <v>2.2359067654966664</v>
      </c>
    </row>
    <row r="31" spans="1:27">
      <c r="A31" s="100" t="s">
        <v>144</v>
      </c>
      <c r="B31" s="100"/>
      <c r="C31" s="17">
        <v>62616.145286618746</v>
      </c>
      <c r="D31" s="17">
        <v>63253.929502504834</v>
      </c>
      <c r="E31" s="17">
        <v>59815.973055503986</v>
      </c>
      <c r="F31" s="17">
        <v>58542.937361718301</v>
      </c>
      <c r="G31" s="17">
        <v>57849.856280286971</v>
      </c>
      <c r="H31" s="17">
        <v>56385.693020269595</v>
      </c>
      <c r="I31" s="17">
        <v>57982.989852525054</v>
      </c>
      <c r="J31" s="17">
        <v>57383.732518661622</v>
      </c>
      <c r="K31" s="17">
        <v>56723.293531361036</v>
      </c>
      <c r="L31" s="17">
        <v>60685.440106135655</v>
      </c>
      <c r="M31" s="17">
        <v>60749.322230358128</v>
      </c>
      <c r="N31" s="17">
        <v>57154.687854965749</v>
      </c>
      <c r="O31" s="17">
        <v>57795.253941549126</v>
      </c>
      <c r="P31" s="17">
        <v>58677.874048334692</v>
      </c>
      <c r="Q31" s="17">
        <v>61365.695278665167</v>
      </c>
      <c r="R31" s="17">
        <v>63134.18683273068</v>
      </c>
      <c r="S31" s="17">
        <v>65840.167879555622</v>
      </c>
      <c r="T31" s="17">
        <v>67606.672506339295</v>
      </c>
      <c r="U31" s="17">
        <v>68014.624399066815</v>
      </c>
      <c r="V31" s="17">
        <v>69174.050862546399</v>
      </c>
      <c r="W31" s="17">
        <v>69929.190641367823</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50645.988292356284</v>
      </c>
      <c r="D34" s="5">
        <v>49297.917838918591</v>
      </c>
      <c r="E34" s="5">
        <v>53253.054636343128</v>
      </c>
      <c r="F34" s="5">
        <v>52306.293869169604</v>
      </c>
      <c r="G34" s="5">
        <v>50839.649464857081</v>
      </c>
      <c r="H34" s="5">
        <v>49144.830136910692</v>
      </c>
      <c r="I34" s="5">
        <v>46728.524184001806</v>
      </c>
      <c r="J34" s="5">
        <v>42540.736530764239</v>
      </c>
      <c r="K34" s="5">
        <v>42066.891959779976</v>
      </c>
      <c r="L34" s="5">
        <v>41706.729073284638</v>
      </c>
      <c r="M34" s="5">
        <v>42019.610259310743</v>
      </c>
      <c r="N34" s="5">
        <v>42184.418157504471</v>
      </c>
      <c r="O34" s="5">
        <v>43050.275021808346</v>
      </c>
      <c r="P34" s="5">
        <v>43362.791988592144</v>
      </c>
      <c r="Q34" s="5">
        <v>38822.11556342525</v>
      </c>
      <c r="R34" s="5">
        <v>35437.904486056861</v>
      </c>
      <c r="S34" s="5">
        <v>29209.077423006787</v>
      </c>
      <c r="T34" s="5">
        <v>29410.600600616061</v>
      </c>
      <c r="U34" s="5">
        <v>29401.350070841821</v>
      </c>
      <c r="V34" s="5">
        <v>29438.69772232269</v>
      </c>
      <c r="W34" s="5">
        <v>29464.347589489087</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1176.433836000019</v>
      </c>
      <c r="D36" s="5">
        <v>1176.4338360000202</v>
      </c>
      <c r="E36" s="5">
        <v>1346.3869248000474</v>
      </c>
      <c r="F36" s="5">
        <v>1279.3699680000559</v>
      </c>
      <c r="G36" s="5">
        <v>1279.3699680000518</v>
      </c>
      <c r="H36" s="5">
        <v>1279.3699680000509</v>
      </c>
      <c r="I36" s="5">
        <v>1282.8750912000487</v>
      </c>
      <c r="J36" s="5">
        <v>1232.153568000052</v>
      </c>
      <c r="K36" s="5">
        <v>1232.1535680000484</v>
      </c>
      <c r="L36" s="5">
        <v>1232.1535680000475</v>
      </c>
      <c r="M36" s="5">
        <v>1235.5293312000479</v>
      </c>
      <c r="N36" s="5">
        <v>2118.8321861822856</v>
      </c>
      <c r="O36" s="5">
        <v>2038.6424161288701</v>
      </c>
      <c r="P36" s="5">
        <v>1960.2961337405986</v>
      </c>
      <c r="Q36" s="5">
        <v>3300.1487558565932</v>
      </c>
      <c r="R36" s="5">
        <v>4423.0319938117464</v>
      </c>
      <c r="S36" s="5">
        <v>7347.5504375616792</v>
      </c>
      <c r="T36" s="5">
        <v>7839.6155695726238</v>
      </c>
      <c r="U36" s="5">
        <v>7045.4295881935805</v>
      </c>
      <c r="V36" s="5">
        <v>6962.5733437516974</v>
      </c>
      <c r="W36" s="5">
        <v>7008.7526667825068</v>
      </c>
    </row>
    <row r="37" spans="1:23">
      <c r="A37" s="6" t="s">
        <v>145</v>
      </c>
      <c r="B37" s="6" t="s">
        <v>116</v>
      </c>
      <c r="C37" s="5">
        <v>2.9203552507020336</v>
      </c>
      <c r="D37" s="5">
        <v>0.64725355355121361</v>
      </c>
      <c r="E37" s="5">
        <v>3.9465657540185344</v>
      </c>
      <c r="F37" s="5">
        <v>17.123392471055173</v>
      </c>
      <c r="G37" s="5">
        <v>10.435865596368059</v>
      </c>
      <c r="H37" s="5">
        <v>1.2376914067982425</v>
      </c>
      <c r="I37" s="5">
        <v>0.2482720076339156</v>
      </c>
      <c r="J37" s="5">
        <v>17.190476183447821</v>
      </c>
      <c r="K37" s="5">
        <v>9.3659725081681113</v>
      </c>
      <c r="L37" s="5">
        <v>22.551007951138029</v>
      </c>
      <c r="M37" s="5">
        <v>3.8346441665133151</v>
      </c>
      <c r="N37" s="5">
        <v>196.99788665197909</v>
      </c>
      <c r="O37" s="5">
        <v>123.31699144389904</v>
      </c>
      <c r="P37" s="5">
        <v>120.93796483586641</v>
      </c>
      <c r="Q37" s="5">
        <v>318.50336597472511</v>
      </c>
      <c r="R37" s="5">
        <v>615.7610024464725</v>
      </c>
      <c r="S37" s="5">
        <v>2546.4861628944068</v>
      </c>
      <c r="T37" s="5">
        <v>3275.1840801069475</v>
      </c>
      <c r="U37" s="5">
        <v>3466.5839664861078</v>
      </c>
      <c r="V37" s="5">
        <v>3469.289953931625</v>
      </c>
      <c r="W37" s="5">
        <v>3832.711799288732</v>
      </c>
    </row>
    <row r="38" spans="1:23">
      <c r="A38" s="6" t="s">
        <v>145</v>
      </c>
      <c r="B38" s="6" t="s">
        <v>117</v>
      </c>
      <c r="C38" s="5">
        <v>685.11930548994337</v>
      </c>
      <c r="D38" s="5">
        <v>682.35027647994593</v>
      </c>
      <c r="E38" s="5">
        <v>679.58124746994758</v>
      </c>
      <c r="F38" s="5">
        <v>676.8122184599481</v>
      </c>
      <c r="G38" s="5">
        <v>674.04318942994996</v>
      </c>
      <c r="H38" s="5">
        <v>671.27416041995048</v>
      </c>
      <c r="I38" s="5">
        <v>668.50513140994929</v>
      </c>
      <c r="J38" s="5">
        <v>665.73610239994582</v>
      </c>
      <c r="K38" s="5">
        <v>662.96707338994815</v>
      </c>
      <c r="L38" s="5">
        <v>660.19804436994866</v>
      </c>
      <c r="M38" s="5">
        <v>657.42901535994838</v>
      </c>
      <c r="N38" s="5">
        <v>654.6599863399523</v>
      </c>
      <c r="O38" s="5">
        <v>651.89095732995247</v>
      </c>
      <c r="P38" s="5">
        <v>649.12192831995321</v>
      </c>
      <c r="Q38" s="5">
        <v>646.35289929995633</v>
      </c>
      <c r="R38" s="5">
        <v>643.58387028995367</v>
      </c>
      <c r="S38" s="5">
        <v>241.43550114998897</v>
      </c>
      <c r="T38" s="5">
        <v>240.39223269998897</v>
      </c>
      <c r="U38" s="5">
        <v>239.34896423998919</v>
      </c>
      <c r="V38" s="5">
        <v>238.30569578998936</v>
      </c>
      <c r="W38" s="5">
        <v>237.26242733998907</v>
      </c>
    </row>
    <row r="39" spans="1:23">
      <c r="A39" s="6" t="s">
        <v>145</v>
      </c>
      <c r="B39" s="6" t="s">
        <v>118</v>
      </c>
      <c r="C39" s="5">
        <v>16.876673786110661</v>
      </c>
      <c r="D39" s="5">
        <v>37.426384446384368</v>
      </c>
      <c r="E39" s="5">
        <v>37.836921897786652</v>
      </c>
      <c r="F39" s="5">
        <v>58.011278754115295</v>
      </c>
      <c r="G39" s="5">
        <v>60.231175245775255</v>
      </c>
      <c r="H39" s="5">
        <v>116.08763579468908</v>
      </c>
      <c r="I39" s="5">
        <v>300.59575152247868</v>
      </c>
      <c r="J39" s="5">
        <v>244.68305744883764</v>
      </c>
      <c r="K39" s="5">
        <v>411.33203907492748</v>
      </c>
      <c r="L39" s="5">
        <v>457.44995345532072</v>
      </c>
      <c r="M39" s="5">
        <v>482.99849791385066</v>
      </c>
      <c r="N39" s="5">
        <v>595.63657502754609</v>
      </c>
      <c r="O39" s="5">
        <v>863.53706092656739</v>
      </c>
      <c r="P39" s="5">
        <v>1366.3785463729741</v>
      </c>
      <c r="Q39" s="5">
        <v>3242.5626593989446</v>
      </c>
      <c r="R39" s="5">
        <v>3806.0365314499945</v>
      </c>
      <c r="S39" s="5">
        <v>4519.523803632801</v>
      </c>
      <c r="T39" s="5">
        <v>3719.8517838007606</v>
      </c>
      <c r="U39" s="5">
        <v>3994.1687330657569</v>
      </c>
      <c r="V39" s="5">
        <v>4230.4081777465117</v>
      </c>
      <c r="W39" s="5">
        <v>4308.9333324200652</v>
      </c>
    </row>
    <row r="40" spans="1:23">
      <c r="A40" s="6" t="s">
        <v>145</v>
      </c>
      <c r="B40" s="6" t="s">
        <v>119</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145</v>
      </c>
      <c r="B41" s="6" t="s">
        <v>120</v>
      </c>
      <c r="C41" s="5">
        <v>2306.7853905463753</v>
      </c>
      <c r="D41" s="5">
        <v>4232.841972298469</v>
      </c>
      <c r="E41" s="5">
        <v>4120.3903085758029</v>
      </c>
      <c r="F41" s="5">
        <v>4068.980471709554</v>
      </c>
      <c r="G41" s="5">
        <v>6046.6102358098306</v>
      </c>
      <c r="H41" s="5">
        <v>7638.9427658240202</v>
      </c>
      <c r="I41" s="5">
        <v>7211.6628862522721</v>
      </c>
      <c r="J41" s="5">
        <v>11799.061248904862</v>
      </c>
      <c r="K41" s="5">
        <v>12117.752264251721</v>
      </c>
      <c r="L41" s="5">
        <v>11967.380713715356</v>
      </c>
      <c r="M41" s="5">
        <v>11545.339776790821</v>
      </c>
      <c r="N41" s="5">
        <v>11764.90176793402</v>
      </c>
      <c r="O41" s="5">
        <v>11537.107687823038</v>
      </c>
      <c r="P41" s="5">
        <v>11528.6112007047</v>
      </c>
      <c r="Q41" s="5">
        <v>13733.835675321558</v>
      </c>
      <c r="R41" s="5">
        <v>15040.954686761239</v>
      </c>
      <c r="S41" s="5">
        <v>14457.615145906992</v>
      </c>
      <c r="T41" s="5">
        <v>14375.641431999133</v>
      </c>
      <c r="U41" s="5">
        <v>14411.510969359017</v>
      </c>
      <c r="V41" s="5">
        <v>14601.536676607848</v>
      </c>
      <c r="W41" s="5">
        <v>13918.29563493609</v>
      </c>
    </row>
    <row r="42" spans="1:23">
      <c r="A42" s="6" t="s">
        <v>145</v>
      </c>
      <c r="B42" s="6" t="s">
        <v>121</v>
      </c>
      <c r="C42" s="5">
        <v>5005.2817667329746</v>
      </c>
      <c r="D42" s="5">
        <v>6213.3795789951182</v>
      </c>
      <c r="E42" s="5">
        <v>6131.1274016582411</v>
      </c>
      <c r="F42" s="5">
        <v>6118.8456715449765</v>
      </c>
      <c r="G42" s="5">
        <v>6224.2792601041183</v>
      </c>
      <c r="H42" s="5">
        <v>7377.5486167713843</v>
      </c>
      <c r="I42" s="5">
        <v>10613.371855091371</v>
      </c>
      <c r="J42" s="5">
        <v>8842.0661129873151</v>
      </c>
      <c r="K42" s="5">
        <v>11373.571247560531</v>
      </c>
      <c r="L42" s="5">
        <v>11646.541515211578</v>
      </c>
      <c r="M42" s="5">
        <v>11998.440096535887</v>
      </c>
      <c r="N42" s="5">
        <v>12282.282895682967</v>
      </c>
      <c r="O42" s="5">
        <v>12180.167106068524</v>
      </c>
      <c r="P42" s="5">
        <v>12204.092905703033</v>
      </c>
      <c r="Q42" s="5">
        <v>12552.407246963006</v>
      </c>
      <c r="R42" s="5">
        <v>12497.268189533244</v>
      </c>
      <c r="S42" s="5">
        <v>12515.959454038519</v>
      </c>
      <c r="T42" s="5">
        <v>10358.212718569121</v>
      </c>
      <c r="U42" s="5">
        <v>11504.583403196495</v>
      </c>
      <c r="V42" s="5">
        <v>11773.197691987263</v>
      </c>
      <c r="W42" s="5">
        <v>12146.772095993907</v>
      </c>
    </row>
    <row r="43" spans="1:23">
      <c r="A43" s="6" t="s">
        <v>145</v>
      </c>
      <c r="B43" s="6" t="s">
        <v>122</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0" t="s">
        <v>150</v>
      </c>
      <c r="B44" s="100"/>
      <c r="C44" s="17">
        <v>65553.091244150099</v>
      </c>
      <c r="D44" s="17">
        <v>67670.616678252292</v>
      </c>
      <c r="E44" s="17">
        <v>71904.400086132679</v>
      </c>
      <c r="F44" s="17">
        <v>71077.529022094095</v>
      </c>
      <c r="G44" s="17">
        <v>71925.876806050801</v>
      </c>
      <c r="H44" s="17">
        <v>73205.561380966596</v>
      </c>
      <c r="I44" s="17">
        <v>73850.956309839879</v>
      </c>
      <c r="J44" s="17">
        <v>72679.764464495674</v>
      </c>
      <c r="K44" s="17">
        <v>75294.315486870779</v>
      </c>
      <c r="L44" s="17">
        <v>75311.251874707406</v>
      </c>
      <c r="M44" s="17">
        <v>75797.850180787471</v>
      </c>
      <c r="N44" s="17">
        <v>77806.40399064988</v>
      </c>
      <c r="O44" s="17">
        <v>78526.785662487615</v>
      </c>
      <c r="P44" s="17">
        <v>79168.574304558904</v>
      </c>
      <c r="Q44" s="17">
        <v>79249.494830675394</v>
      </c>
      <c r="R44" s="17">
        <v>79064.76233852451</v>
      </c>
      <c r="S44" s="17">
        <v>77146.800397299972</v>
      </c>
      <c r="T44" s="17">
        <v>76711.287138699772</v>
      </c>
      <c r="U44" s="17">
        <v>77664.905027640096</v>
      </c>
      <c r="V44" s="17">
        <v>78509.085661806923</v>
      </c>
      <c r="W44" s="17">
        <v>79165.913218231915</v>
      </c>
    </row>
    <row r="45" spans="1:23">
      <c r="A45" s="6" t="s">
        <v>145</v>
      </c>
      <c r="B45" s="6" t="s">
        <v>124</v>
      </c>
      <c r="C45" s="5">
        <v>0</v>
      </c>
      <c r="D45" s="5">
        <v>0</v>
      </c>
      <c r="E45" s="5">
        <v>0</v>
      </c>
      <c r="F45" s="5">
        <v>0</v>
      </c>
      <c r="G45" s="5">
        <v>0</v>
      </c>
      <c r="H45" s="5">
        <v>0</v>
      </c>
      <c r="I45" s="5">
        <v>0</v>
      </c>
      <c r="J45" s="5">
        <v>0</v>
      </c>
      <c r="K45" s="5">
        <v>0</v>
      </c>
      <c r="L45" s="5">
        <v>0</v>
      </c>
      <c r="M45" s="5">
        <v>0</v>
      </c>
      <c r="N45" s="5">
        <v>0</v>
      </c>
      <c r="O45" s="5">
        <v>0.29982232972869999</v>
      </c>
      <c r="P45" s="5">
        <v>1.8165064796871293E-3</v>
      </c>
      <c r="Q45" s="5">
        <v>0.65955529304184835</v>
      </c>
      <c r="R45" s="5">
        <v>0.5184564895366387</v>
      </c>
      <c r="S45" s="5">
        <v>0</v>
      </c>
      <c r="T45" s="5">
        <v>1.4393331458294101</v>
      </c>
      <c r="U45" s="5">
        <v>1.1881026624985713</v>
      </c>
      <c r="V45" s="5">
        <v>1.0954620455178965</v>
      </c>
      <c r="W45" s="5">
        <v>0</v>
      </c>
    </row>
    <row r="46" spans="1:23">
      <c r="A46" s="100" t="s">
        <v>144</v>
      </c>
      <c r="B46" s="100"/>
      <c r="C46" s="17">
        <v>65553.091244150099</v>
      </c>
      <c r="D46" s="17">
        <v>67670.616678252292</v>
      </c>
      <c r="E46" s="17">
        <v>71904.400086132679</v>
      </c>
      <c r="F46" s="17">
        <v>71077.529022094095</v>
      </c>
      <c r="G46" s="17">
        <v>71925.876806050801</v>
      </c>
      <c r="H46" s="17">
        <v>73205.561380966596</v>
      </c>
      <c r="I46" s="17">
        <v>73850.956309839879</v>
      </c>
      <c r="J46" s="17">
        <v>72679.764464495674</v>
      </c>
      <c r="K46" s="17">
        <v>75294.315486870779</v>
      </c>
      <c r="L46" s="17">
        <v>75311.251874707406</v>
      </c>
      <c r="M46" s="17">
        <v>75797.850180787471</v>
      </c>
      <c r="N46" s="17">
        <v>77806.40399064988</v>
      </c>
      <c r="O46" s="17">
        <v>78527.085484817348</v>
      </c>
      <c r="P46" s="17">
        <v>79168.576121065387</v>
      </c>
      <c r="Q46" s="17">
        <v>79250.154385968432</v>
      </c>
      <c r="R46" s="17">
        <v>79065.280795014041</v>
      </c>
      <c r="S46" s="17">
        <v>77146.800397299972</v>
      </c>
      <c r="T46" s="17">
        <v>76712.726471845599</v>
      </c>
      <c r="U46" s="17">
        <v>77666.093130302601</v>
      </c>
      <c r="V46" s="17">
        <v>78510.181123852439</v>
      </c>
      <c r="W46" s="17">
        <v>79165.913218231915</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31943.088576287617</v>
      </c>
      <c r="D50" s="5">
        <v>33240.599873651983</v>
      </c>
      <c r="E50" s="5">
        <v>33078.85731206472</v>
      </c>
      <c r="F50" s="5">
        <v>32062.977214662547</v>
      </c>
      <c r="G50" s="5">
        <v>30192.041049979078</v>
      </c>
      <c r="H50" s="5">
        <v>28815.672704662851</v>
      </c>
      <c r="I50" s="5">
        <v>31015.54406434167</v>
      </c>
      <c r="J50" s="5">
        <v>28093.563200601289</v>
      </c>
      <c r="K50" s="5">
        <v>26097.643489392412</v>
      </c>
      <c r="L50" s="5">
        <v>25924.11880126188</v>
      </c>
      <c r="M50" s="5">
        <v>22061.390322405117</v>
      </c>
      <c r="N50" s="5">
        <v>21027.317501970923</v>
      </c>
      <c r="O50" s="5">
        <v>20885.019569323435</v>
      </c>
      <c r="P50" s="5">
        <v>20166.668800689215</v>
      </c>
      <c r="Q50" s="5">
        <v>19942.057378277823</v>
      </c>
      <c r="R50" s="5">
        <v>20513.662545713247</v>
      </c>
      <c r="S50" s="5">
        <v>21721.474232515873</v>
      </c>
      <c r="T50" s="5">
        <v>21041.031670491975</v>
      </c>
      <c r="U50" s="5">
        <v>21300.298510382101</v>
      </c>
      <c r="V50" s="5">
        <v>22609.836632787665</v>
      </c>
      <c r="W50" s="5">
        <v>20944.299743910491</v>
      </c>
    </row>
    <row r="51" spans="1:23">
      <c r="A51" s="6" t="s">
        <v>146</v>
      </c>
      <c r="B51" s="6" t="s">
        <v>115</v>
      </c>
      <c r="C51" s="5">
        <v>32.010417926424687</v>
      </c>
      <c r="D51" s="5">
        <v>14.885045568612387</v>
      </c>
      <c r="E51" s="5">
        <v>13.875794332955714</v>
      </c>
      <c r="F51" s="5">
        <v>17.856233385021877</v>
      </c>
      <c r="G51" s="5">
        <v>19.904859845267186</v>
      </c>
      <c r="H51" s="5">
        <v>10.529776010847883</v>
      </c>
      <c r="I51" s="5">
        <v>11.269475556609146</v>
      </c>
      <c r="J51" s="5">
        <v>9.5373721820701469</v>
      </c>
      <c r="K51" s="5">
        <v>15.568181045485076</v>
      </c>
      <c r="L51" s="5">
        <v>35.258244815643003</v>
      </c>
      <c r="M51" s="5">
        <v>39.904849331801458</v>
      </c>
      <c r="N51" s="5">
        <v>1396.6011493961685</v>
      </c>
      <c r="O51" s="5">
        <v>1276.1295878244548</v>
      </c>
      <c r="P51" s="5">
        <v>863.22041649188509</v>
      </c>
      <c r="Q51" s="5">
        <v>698.00872497923444</v>
      </c>
      <c r="R51" s="5">
        <v>463.86219848837271</v>
      </c>
      <c r="S51" s="5">
        <v>1648.0671070707076</v>
      </c>
      <c r="T51" s="5">
        <v>1590.163072653748</v>
      </c>
      <c r="U51" s="5">
        <v>0</v>
      </c>
      <c r="V51" s="5">
        <v>0</v>
      </c>
      <c r="W51" s="5">
        <v>0</v>
      </c>
    </row>
    <row r="52" spans="1:23">
      <c r="A52" s="6" t="s">
        <v>146</v>
      </c>
      <c r="B52" s="6" t="s">
        <v>116</v>
      </c>
      <c r="C52" s="5">
        <v>30.729968021313145</v>
      </c>
      <c r="D52" s="5">
        <v>15.68694191967513</v>
      </c>
      <c r="E52" s="5">
        <v>10.479052759547779</v>
      </c>
      <c r="F52" s="5">
        <v>8.430186003478445</v>
      </c>
      <c r="G52" s="5">
        <v>23.199678974026142</v>
      </c>
      <c r="H52" s="5">
        <v>7.8675582819473009</v>
      </c>
      <c r="I52" s="5">
        <v>8.9063081732219125</v>
      </c>
      <c r="J52" s="5">
        <v>11.613315574385183</v>
      </c>
      <c r="K52" s="5">
        <v>20.12017939630087</v>
      </c>
      <c r="L52" s="5">
        <v>24.23997989720381</v>
      </c>
      <c r="M52" s="5">
        <v>36.532229213476874</v>
      </c>
      <c r="N52" s="5">
        <v>142.90125601918987</v>
      </c>
      <c r="O52" s="5">
        <v>92.046739054775813</v>
      </c>
      <c r="P52" s="5">
        <v>172.84046237498862</v>
      </c>
      <c r="Q52" s="5">
        <v>214.22959022157849</v>
      </c>
      <c r="R52" s="5">
        <v>228.69941684701232</v>
      </c>
      <c r="S52" s="5">
        <v>1887.3843315648999</v>
      </c>
      <c r="T52" s="5">
        <v>546.90546401794234</v>
      </c>
      <c r="U52" s="5">
        <v>1752.1686381562597</v>
      </c>
      <c r="V52" s="5">
        <v>3163.8159125609536</v>
      </c>
      <c r="W52" s="5">
        <v>2051.5219920641521</v>
      </c>
    </row>
    <row r="53" spans="1:23">
      <c r="A53" s="6" t="s">
        <v>146</v>
      </c>
      <c r="B53" s="6" t="s">
        <v>117</v>
      </c>
      <c r="C53" s="5">
        <v>3111.8146060508275</v>
      </c>
      <c r="D53" s="5">
        <v>2879.0047128600136</v>
      </c>
      <c r="E53" s="5">
        <v>2723.5062865060972</v>
      </c>
      <c r="F53" s="5">
        <v>3424.4431134744982</v>
      </c>
      <c r="G53" s="5">
        <v>2649.1550803242026</v>
      </c>
      <c r="H53" s="5">
        <v>3048.9299021678771</v>
      </c>
      <c r="I53" s="5">
        <v>1843.0324315248981</v>
      </c>
      <c r="J53" s="5">
        <v>3714.7813863294705</v>
      </c>
      <c r="K53" s="5">
        <v>3486.7660648784745</v>
      </c>
      <c r="L53" s="5">
        <v>2741.5906335817067</v>
      </c>
      <c r="M53" s="5">
        <v>2986.7883336722975</v>
      </c>
      <c r="N53" s="5">
        <v>2762.1725248408216</v>
      </c>
      <c r="O53" s="5">
        <v>2611.1445561913442</v>
      </c>
      <c r="P53" s="5">
        <v>3284.339520805328</v>
      </c>
      <c r="Q53" s="5">
        <v>2541.1845240909747</v>
      </c>
      <c r="R53" s="5">
        <v>2923.1604944234041</v>
      </c>
      <c r="S53" s="5">
        <v>1765.8119841145617</v>
      </c>
      <c r="T53" s="5">
        <v>3560.2706515169384</v>
      </c>
      <c r="U53" s="5">
        <v>3344.0723940663729</v>
      </c>
      <c r="V53" s="5">
        <v>2626.6017439077386</v>
      </c>
      <c r="W53" s="5">
        <v>2860.2757905419176</v>
      </c>
    </row>
    <row r="54" spans="1:23">
      <c r="A54" s="6" t="s">
        <v>146</v>
      </c>
      <c r="B54" s="6" t="s">
        <v>118</v>
      </c>
      <c r="C54" s="5">
        <v>38.660355909582535</v>
      </c>
      <c r="D54" s="5">
        <v>33.092007581111972</v>
      </c>
      <c r="E54" s="5">
        <v>29.791607067288616</v>
      </c>
      <c r="F54" s="5">
        <v>44.635855921701612</v>
      </c>
      <c r="G54" s="5">
        <v>87.741499283716891</v>
      </c>
      <c r="H54" s="5">
        <v>111.67645987970522</v>
      </c>
      <c r="I54" s="5">
        <v>122.58778641056639</v>
      </c>
      <c r="J54" s="5">
        <v>84.827468434022208</v>
      </c>
      <c r="K54" s="5">
        <v>145.45443737772538</v>
      </c>
      <c r="L54" s="5">
        <v>173.02584661279644</v>
      </c>
      <c r="M54" s="5">
        <v>568.83677210308201</v>
      </c>
      <c r="N54" s="5">
        <v>1251.5422534342156</v>
      </c>
      <c r="O54" s="5">
        <v>1469.2272857840558</v>
      </c>
      <c r="P54" s="5">
        <v>1703.4120794235905</v>
      </c>
      <c r="Q54" s="5">
        <v>1779.7456469296969</v>
      </c>
      <c r="R54" s="5">
        <v>1818.0656404935364</v>
      </c>
      <c r="S54" s="5">
        <v>1802.9633619406407</v>
      </c>
      <c r="T54" s="5">
        <v>2077.4115425597897</v>
      </c>
      <c r="U54" s="5">
        <v>2712.3551536065174</v>
      </c>
      <c r="V54" s="5">
        <v>2461.2238841819017</v>
      </c>
      <c r="W54" s="5">
        <v>2856.5240945552864</v>
      </c>
    </row>
    <row r="55" spans="1:23">
      <c r="A55" s="6" t="s">
        <v>146</v>
      </c>
      <c r="B55" s="6" t="s">
        <v>119</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146</v>
      </c>
      <c r="B56" s="6" t="s">
        <v>120</v>
      </c>
      <c r="C56" s="5">
        <v>13136.406889708522</v>
      </c>
      <c r="D56" s="5">
        <v>12530.350600897667</v>
      </c>
      <c r="E56" s="5">
        <v>12564.117945459835</v>
      </c>
      <c r="F56" s="5">
        <v>12870.614968681013</v>
      </c>
      <c r="G56" s="5">
        <v>14102.790275877922</v>
      </c>
      <c r="H56" s="5">
        <v>14743.715175374546</v>
      </c>
      <c r="I56" s="5">
        <v>15177.556542787588</v>
      </c>
      <c r="J56" s="5">
        <v>16142.107689715136</v>
      </c>
      <c r="K56" s="5">
        <v>18040.206252518452</v>
      </c>
      <c r="L56" s="5">
        <v>17811.14063846417</v>
      </c>
      <c r="M56" s="5">
        <v>19975.962214201703</v>
      </c>
      <c r="N56" s="5">
        <v>18044.282085761537</v>
      </c>
      <c r="O56" s="5">
        <v>17104.874145504586</v>
      </c>
      <c r="P56" s="5">
        <v>17732.507864390402</v>
      </c>
      <c r="Q56" s="5">
        <v>18701.54959197151</v>
      </c>
      <c r="R56" s="5">
        <v>18412.413530199752</v>
      </c>
      <c r="S56" s="5">
        <v>19110.471216025064</v>
      </c>
      <c r="T56" s="5">
        <v>19833.710544200898</v>
      </c>
      <c r="U56" s="5">
        <v>20738.170222161218</v>
      </c>
      <c r="V56" s="5">
        <v>19349.376253365172</v>
      </c>
      <c r="W56" s="5">
        <v>21993.797960846772</v>
      </c>
    </row>
    <row r="57" spans="1:23">
      <c r="A57" s="6" t="s">
        <v>146</v>
      </c>
      <c r="B57" s="6" t="s">
        <v>121</v>
      </c>
      <c r="C57" s="5">
        <v>2277.026111892646</v>
      </c>
      <c r="D57" s="5">
        <v>2452.2245530073142</v>
      </c>
      <c r="E57" s="5">
        <v>2345.6043845089257</v>
      </c>
      <c r="F57" s="5">
        <v>2531.7306934944322</v>
      </c>
      <c r="G57" s="5">
        <v>2978.8809783565857</v>
      </c>
      <c r="H57" s="5">
        <v>3448.1431520423093</v>
      </c>
      <c r="I57" s="5">
        <v>3784.6478742632266</v>
      </c>
      <c r="J57" s="5">
        <v>3419.8071003243986</v>
      </c>
      <c r="K57" s="5">
        <v>3529.9704640543855</v>
      </c>
      <c r="L57" s="5">
        <v>3510.7049618102492</v>
      </c>
      <c r="M57" s="5">
        <v>3479.0809545126094</v>
      </c>
      <c r="N57" s="5">
        <v>3773.625728434457</v>
      </c>
      <c r="O57" s="5">
        <v>7260.2557388058622</v>
      </c>
      <c r="P57" s="5">
        <v>7135.6649398956124</v>
      </c>
      <c r="Q57" s="5">
        <v>7532.7196109094193</v>
      </c>
      <c r="R57" s="5">
        <v>7532.1228815587174</v>
      </c>
      <c r="S57" s="5">
        <v>7606.7046300316742</v>
      </c>
      <c r="T57" s="5">
        <v>6871.0560511426502</v>
      </c>
      <c r="U57" s="5">
        <v>6993.2873310954519</v>
      </c>
      <c r="V57" s="5">
        <v>7120.4183783815333</v>
      </c>
      <c r="W57" s="5">
        <v>7097.3450709550525</v>
      </c>
    </row>
    <row r="58" spans="1:23">
      <c r="A58" s="6" t="s">
        <v>146</v>
      </c>
      <c r="B58" s="6" t="s">
        <v>122</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0" t="s">
        <v>150</v>
      </c>
      <c r="B59" s="100"/>
      <c r="C59" s="17">
        <v>53907.814760533147</v>
      </c>
      <c r="D59" s="17">
        <v>54718.083603857463</v>
      </c>
      <c r="E59" s="17">
        <v>54497.602737555979</v>
      </c>
      <c r="F59" s="17">
        <v>54789.999101960493</v>
      </c>
      <c r="G59" s="17">
        <v>53925.407971105087</v>
      </c>
      <c r="H59" s="17">
        <v>54119.423225978782</v>
      </c>
      <c r="I59" s="17">
        <v>55976.06693410821</v>
      </c>
      <c r="J59" s="17">
        <v>55637.315786666048</v>
      </c>
      <c r="K59" s="17">
        <v>55543.176703662612</v>
      </c>
      <c r="L59" s="17">
        <v>54493.518229164249</v>
      </c>
      <c r="M59" s="17">
        <v>53128.976935581413</v>
      </c>
      <c r="N59" s="17">
        <v>51880.362017887695</v>
      </c>
      <c r="O59" s="17">
        <v>54227.462198802154</v>
      </c>
      <c r="P59" s="17">
        <v>54784.56374674094</v>
      </c>
      <c r="Q59" s="17">
        <v>55747.704116346038</v>
      </c>
      <c r="R59" s="17">
        <v>56773.687622874902</v>
      </c>
      <c r="S59" s="17">
        <v>60783.194013719178</v>
      </c>
      <c r="T59" s="17">
        <v>60777.150384211251</v>
      </c>
      <c r="U59" s="17">
        <v>61718.644972997106</v>
      </c>
      <c r="V59" s="17">
        <v>62815.243362753557</v>
      </c>
      <c r="W59" s="17">
        <v>63345.020075201683</v>
      </c>
    </row>
    <row r="60" spans="1:23">
      <c r="A60" s="6" t="s">
        <v>146</v>
      </c>
      <c r="B60" s="6" t="s">
        <v>124</v>
      </c>
      <c r="C60" s="5">
        <v>5.7172340309300219E-2</v>
      </c>
      <c r="D60" s="5">
        <v>0</v>
      </c>
      <c r="E60" s="5">
        <v>0</v>
      </c>
      <c r="F60" s="5">
        <v>0</v>
      </c>
      <c r="G60" s="5">
        <v>0.44196270044460001</v>
      </c>
      <c r="H60" s="5">
        <v>0</v>
      </c>
      <c r="I60" s="5">
        <v>0</v>
      </c>
      <c r="J60" s="5">
        <v>0</v>
      </c>
      <c r="K60" s="5">
        <v>0.38035594481281704</v>
      </c>
      <c r="L60" s="5">
        <v>0</v>
      </c>
      <c r="M60" s="5">
        <v>0</v>
      </c>
      <c r="N60" s="5">
        <v>0</v>
      </c>
      <c r="O60" s="5">
        <v>0</v>
      </c>
      <c r="P60" s="5">
        <v>0</v>
      </c>
      <c r="Q60" s="5">
        <v>0.84097773441330004</v>
      </c>
      <c r="R60" s="5">
        <v>0.17850017673491225</v>
      </c>
      <c r="S60" s="5">
        <v>0</v>
      </c>
      <c r="T60" s="5">
        <v>0.97846356775380017</v>
      </c>
      <c r="U60" s="5">
        <v>1.0340179313364</v>
      </c>
      <c r="V60" s="5">
        <v>0</v>
      </c>
      <c r="W60" s="5">
        <v>1.6952640920409023</v>
      </c>
    </row>
    <row r="61" spans="1:23">
      <c r="A61" s="100" t="s">
        <v>144</v>
      </c>
      <c r="B61" s="100"/>
      <c r="C61" s="17">
        <v>53907.871932873459</v>
      </c>
      <c r="D61" s="17">
        <v>54718.083603857463</v>
      </c>
      <c r="E61" s="17">
        <v>54497.602737555979</v>
      </c>
      <c r="F61" s="17">
        <v>54789.999101960493</v>
      </c>
      <c r="G61" s="17">
        <v>53925.849933805534</v>
      </c>
      <c r="H61" s="17">
        <v>54119.423225978782</v>
      </c>
      <c r="I61" s="17">
        <v>55976.06693410821</v>
      </c>
      <c r="J61" s="17">
        <v>55637.315786666048</v>
      </c>
      <c r="K61" s="17">
        <v>55543.557059607425</v>
      </c>
      <c r="L61" s="17">
        <v>54493.518229164249</v>
      </c>
      <c r="M61" s="17">
        <v>53128.976935581413</v>
      </c>
      <c r="N61" s="17">
        <v>51880.362017887695</v>
      </c>
      <c r="O61" s="17">
        <v>54227.462198802154</v>
      </c>
      <c r="P61" s="17">
        <v>54784.56374674094</v>
      </c>
      <c r="Q61" s="17">
        <v>55748.545094080451</v>
      </c>
      <c r="R61" s="17">
        <v>56773.866123051637</v>
      </c>
      <c r="S61" s="17">
        <v>60783.194013719178</v>
      </c>
      <c r="T61" s="17">
        <v>60778.128847779008</v>
      </c>
      <c r="U61" s="17">
        <v>61719.678990928442</v>
      </c>
      <c r="V61" s="17">
        <v>62815.243362753557</v>
      </c>
      <c r="W61" s="17">
        <v>63346.715339293725</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1899.8944303382859</v>
      </c>
      <c r="D66" s="5">
        <v>1912.9697008787873</v>
      </c>
      <c r="E66" s="5">
        <v>1533.515116624952</v>
      </c>
      <c r="F66" s="5">
        <v>1663.7958722275255</v>
      </c>
      <c r="G66" s="5">
        <v>1480.8398031763995</v>
      </c>
      <c r="H66" s="5">
        <v>1432.9551074499245</v>
      </c>
      <c r="I66" s="5">
        <v>1568.967866531546</v>
      </c>
      <c r="J66" s="5">
        <v>1644.4920428374846</v>
      </c>
      <c r="K66" s="5">
        <v>1558.9445367249482</v>
      </c>
      <c r="L66" s="5">
        <v>1631.6782230376593</v>
      </c>
      <c r="M66" s="5">
        <v>1364.1808140095586</v>
      </c>
      <c r="N66" s="5">
        <v>3550.7434101812178</v>
      </c>
      <c r="O66" s="5">
        <v>3280.290381453764</v>
      </c>
      <c r="P66" s="5">
        <v>3173.5709329113679</v>
      </c>
      <c r="Q66" s="5">
        <v>1926.5047416230934</v>
      </c>
      <c r="R66" s="5">
        <v>2040.4974087181308</v>
      </c>
      <c r="S66" s="5">
        <v>0</v>
      </c>
      <c r="T66" s="5">
        <v>0</v>
      </c>
      <c r="U66" s="5">
        <v>0</v>
      </c>
      <c r="V66" s="5">
        <v>0</v>
      </c>
      <c r="W66" s="5">
        <v>0</v>
      </c>
    </row>
    <row r="67" spans="1:23">
      <c r="A67" s="6" t="s">
        <v>147</v>
      </c>
      <c r="B67" s="6" t="s">
        <v>116</v>
      </c>
      <c r="C67" s="5">
        <v>65.083473872296409</v>
      </c>
      <c r="D67" s="5">
        <v>77.565856141866888</v>
      </c>
      <c r="E67" s="5">
        <v>126.16182621990426</v>
      </c>
      <c r="F67" s="5">
        <v>138.53123037030542</v>
      </c>
      <c r="G67" s="5">
        <v>127.68563431324958</v>
      </c>
      <c r="H67" s="5">
        <v>111.5956518958974</v>
      </c>
      <c r="I67" s="5">
        <v>130.52142625679571</v>
      </c>
      <c r="J67" s="5">
        <v>140.63574694178794</v>
      </c>
      <c r="K67" s="5">
        <v>132.45218787187025</v>
      </c>
      <c r="L67" s="5">
        <v>148.91862866121988</v>
      </c>
      <c r="M67" s="5">
        <v>116.47514146779827</v>
      </c>
      <c r="N67" s="5">
        <v>773.761721538502</v>
      </c>
      <c r="O67" s="5">
        <v>742.42328566409128</v>
      </c>
      <c r="P67" s="5">
        <v>699.52252583963616</v>
      </c>
      <c r="Q67" s="5">
        <v>782.3458809755532</v>
      </c>
      <c r="R67" s="5">
        <v>805.99846554119802</v>
      </c>
      <c r="S67" s="5">
        <v>2312.7426842380132</v>
      </c>
      <c r="T67" s="5">
        <v>1915.2619236928369</v>
      </c>
      <c r="U67" s="5">
        <v>1940.3445075744253</v>
      </c>
      <c r="V67" s="5">
        <v>2876.8789284544355</v>
      </c>
      <c r="W67" s="5">
        <v>2058.9061898235796</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93.471981605178541</v>
      </c>
      <c r="D69" s="5">
        <v>92.649131374022858</v>
      </c>
      <c r="E69" s="5">
        <v>90.43138318549245</v>
      </c>
      <c r="F69" s="5">
        <v>96.669408478457612</v>
      </c>
      <c r="G69" s="5">
        <v>96.940497395638829</v>
      </c>
      <c r="H69" s="5">
        <v>107.15549908634998</v>
      </c>
      <c r="I69" s="5">
        <v>110.14234107075877</v>
      </c>
      <c r="J69" s="5">
        <v>100.7603400914866</v>
      </c>
      <c r="K69" s="5">
        <v>117.61954525809554</v>
      </c>
      <c r="L69" s="5">
        <v>231.63121601664722</v>
      </c>
      <c r="M69" s="5">
        <v>360.72814747520027</v>
      </c>
      <c r="N69" s="5">
        <v>342.63621581969738</v>
      </c>
      <c r="O69" s="5">
        <v>358.64067813997036</v>
      </c>
      <c r="P69" s="5">
        <v>348.1942311558953</v>
      </c>
      <c r="Q69" s="5">
        <v>1270.1671884768139</v>
      </c>
      <c r="R69" s="5">
        <v>1280.4754215617927</v>
      </c>
      <c r="S69" s="5">
        <v>1289.137911653313</v>
      </c>
      <c r="T69" s="5">
        <v>1253.5837193288837</v>
      </c>
      <c r="U69" s="5">
        <v>1247.9726016478271</v>
      </c>
      <c r="V69" s="5">
        <v>1161.8341090131125</v>
      </c>
      <c r="W69" s="5">
        <v>1249.4169175709912</v>
      </c>
    </row>
    <row r="70" spans="1:23">
      <c r="A70" s="6" t="s">
        <v>147</v>
      </c>
      <c r="B70" s="6" t="s">
        <v>119</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147</v>
      </c>
      <c r="B71" s="6" t="s">
        <v>120</v>
      </c>
      <c r="C71" s="5">
        <v>6859.4509081921688</v>
      </c>
      <c r="D71" s="5">
        <v>6106.5247671099205</v>
      </c>
      <c r="E71" s="5">
        <v>6285.885867585389</v>
      </c>
      <c r="F71" s="5">
        <v>6082.5006485175982</v>
      </c>
      <c r="G71" s="5">
        <v>6649.9156654453363</v>
      </c>
      <c r="H71" s="5">
        <v>6515.9406219728617</v>
      </c>
      <c r="I71" s="5">
        <v>6032.5644261366333</v>
      </c>
      <c r="J71" s="5">
        <v>6012.0413717733218</v>
      </c>
      <c r="K71" s="5">
        <v>5990.8871731443614</v>
      </c>
      <c r="L71" s="5">
        <v>5914.5938953452896</v>
      </c>
      <c r="M71" s="5">
        <v>6221.9328144107176</v>
      </c>
      <c r="N71" s="5">
        <v>5481.0839255168094</v>
      </c>
      <c r="O71" s="5">
        <v>4986.146931239392</v>
      </c>
      <c r="P71" s="5">
        <v>4709.9003317554707</v>
      </c>
      <c r="Q71" s="5">
        <v>5445.8611086937781</v>
      </c>
      <c r="R71" s="5">
        <v>5217.8187227320632</v>
      </c>
      <c r="S71" s="5">
        <v>4585.5447776899991</v>
      </c>
      <c r="T71" s="5">
        <v>4725.7967554921979</v>
      </c>
      <c r="U71" s="5">
        <v>4728.0046384307152</v>
      </c>
      <c r="V71" s="5">
        <v>4579.306586169384</v>
      </c>
      <c r="W71" s="5">
        <v>4942.5613734332828</v>
      </c>
    </row>
    <row r="72" spans="1:23">
      <c r="A72" s="6" t="s">
        <v>147</v>
      </c>
      <c r="B72" s="6" t="s">
        <v>121</v>
      </c>
      <c r="C72" s="5">
        <v>964.2701627639965</v>
      </c>
      <c r="D72" s="5">
        <v>1009.4151096269978</v>
      </c>
      <c r="E72" s="5">
        <v>972.54848291400003</v>
      </c>
      <c r="F72" s="5">
        <v>978.96544118099996</v>
      </c>
      <c r="G72" s="5">
        <v>965.11986677699997</v>
      </c>
      <c r="H72" s="5">
        <v>992.03250852000201</v>
      </c>
      <c r="I72" s="5">
        <v>1010.8961560169993</v>
      </c>
      <c r="J72" s="5">
        <v>939.59850754799834</v>
      </c>
      <c r="K72" s="5">
        <v>980.7375694140012</v>
      </c>
      <c r="L72" s="5">
        <v>1072.4554195207422</v>
      </c>
      <c r="M72" s="5">
        <v>2299.829344948128</v>
      </c>
      <c r="N72" s="5">
        <v>4396.5188695975858</v>
      </c>
      <c r="O72" s="5">
        <v>4194.215426038747</v>
      </c>
      <c r="P72" s="5">
        <v>4279.5823375607652</v>
      </c>
      <c r="Q72" s="5">
        <v>4266.2303939545181</v>
      </c>
      <c r="R72" s="5">
        <v>4372.3399915829523</v>
      </c>
      <c r="S72" s="5">
        <v>4396.2634329876</v>
      </c>
      <c r="T72" s="5">
        <v>4087.2283679538718</v>
      </c>
      <c r="U72" s="5">
        <v>4194.1366735306792</v>
      </c>
      <c r="V72" s="5">
        <v>4173.369506552126</v>
      </c>
      <c r="W72" s="5">
        <v>4280.8791109510912</v>
      </c>
    </row>
    <row r="73" spans="1:23">
      <c r="A73" s="6" t="s">
        <v>147</v>
      </c>
      <c r="B73" s="6" t="s">
        <v>122</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0" t="s">
        <v>150</v>
      </c>
      <c r="B74" s="100"/>
      <c r="C74" s="17">
        <v>11739.646983033548</v>
      </c>
      <c r="D74" s="17">
        <v>11098.979737245772</v>
      </c>
      <c r="E74" s="17">
        <v>10930.114007530145</v>
      </c>
      <c r="F74" s="17">
        <v>10881.698080511329</v>
      </c>
      <c r="G74" s="17">
        <v>11244.588683927184</v>
      </c>
      <c r="H74" s="17">
        <v>11079.482229140785</v>
      </c>
      <c r="I74" s="17">
        <v>10779.439714510874</v>
      </c>
      <c r="J74" s="17">
        <v>10781.355237456393</v>
      </c>
      <c r="K74" s="17">
        <v>10713.95346142418</v>
      </c>
      <c r="L74" s="17">
        <v>10826.451929141111</v>
      </c>
      <c r="M74" s="17">
        <v>12073.979769954702</v>
      </c>
      <c r="N74" s="17">
        <v>16290.743151931913</v>
      </c>
      <c r="O74" s="17">
        <v>15317.011935790495</v>
      </c>
      <c r="P74" s="17">
        <v>15019.50296235214</v>
      </c>
      <c r="Q74" s="17">
        <v>14687.662565165243</v>
      </c>
      <c r="R74" s="17">
        <v>14799.133782972243</v>
      </c>
      <c r="S74" s="17">
        <v>13713.133393935712</v>
      </c>
      <c r="T74" s="17">
        <v>13200.272577962107</v>
      </c>
      <c r="U74" s="17">
        <v>13383.007736033122</v>
      </c>
      <c r="V74" s="17">
        <v>14223.563538520146</v>
      </c>
      <c r="W74" s="17">
        <v>13994.031372644655</v>
      </c>
    </row>
    <row r="75" spans="1:23">
      <c r="A75" s="6" t="s">
        <v>147</v>
      </c>
      <c r="B75" s="6" t="s">
        <v>124</v>
      </c>
      <c r="C75" s="5">
        <v>8.1041961622690825E-2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0.71808601451776044</v>
      </c>
      <c r="T75" s="5">
        <v>0.44823476197360002</v>
      </c>
      <c r="U75" s="5">
        <v>0.46656471649360004</v>
      </c>
      <c r="V75" s="5">
        <v>0</v>
      </c>
      <c r="W75" s="5">
        <v>0.76351491191279985</v>
      </c>
    </row>
    <row r="76" spans="1:23">
      <c r="A76" s="100" t="s">
        <v>144</v>
      </c>
      <c r="B76" s="100"/>
      <c r="C76" s="17">
        <v>11739.728024995171</v>
      </c>
      <c r="D76" s="17">
        <v>11098.979737245772</v>
      </c>
      <c r="E76" s="17">
        <v>10930.114007530145</v>
      </c>
      <c r="F76" s="17">
        <v>10881.698080511329</v>
      </c>
      <c r="G76" s="17">
        <v>11244.750159058198</v>
      </c>
      <c r="H76" s="17">
        <v>11079.482229140785</v>
      </c>
      <c r="I76" s="17">
        <v>10779.439714510874</v>
      </c>
      <c r="J76" s="17">
        <v>10781.355237456393</v>
      </c>
      <c r="K76" s="17">
        <v>10714.16589942489</v>
      </c>
      <c r="L76" s="17">
        <v>10826.451929141111</v>
      </c>
      <c r="M76" s="17">
        <v>12073.979769954702</v>
      </c>
      <c r="N76" s="17">
        <v>16290.743151931913</v>
      </c>
      <c r="O76" s="17">
        <v>15317.011935790495</v>
      </c>
      <c r="P76" s="17">
        <v>15019.50296235214</v>
      </c>
      <c r="Q76" s="17">
        <v>14688.051013700586</v>
      </c>
      <c r="R76" s="17">
        <v>14799.85057425633</v>
      </c>
      <c r="S76" s="17">
        <v>13713.85147995023</v>
      </c>
      <c r="T76" s="17">
        <v>13200.720812724081</v>
      </c>
      <c r="U76" s="17">
        <v>13383.474300749614</v>
      </c>
      <c r="V76" s="17">
        <v>14223.563538520146</v>
      </c>
      <c r="W76" s="17">
        <v>13994.794887556567</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10001.341143064166</v>
      </c>
      <c r="D83" s="5">
        <v>7725.943697944238</v>
      </c>
      <c r="E83" s="5">
        <v>7738.7406420673506</v>
      </c>
      <c r="F83" s="5">
        <v>8919.781520967168</v>
      </c>
      <c r="G83" s="5">
        <v>8422.8017959168701</v>
      </c>
      <c r="H83" s="5">
        <v>8755.1960132685344</v>
      </c>
      <c r="I83" s="5">
        <v>5817.6458958151961</v>
      </c>
      <c r="J83" s="5">
        <v>7639.2583545191537</v>
      </c>
      <c r="K83" s="5">
        <v>7322.6193383962163</v>
      </c>
      <c r="L83" s="5">
        <v>6388.68426218475</v>
      </c>
      <c r="M83" s="5">
        <v>7030.1748934762463</v>
      </c>
      <c r="N83" s="5">
        <v>7390.3322417977815</v>
      </c>
      <c r="O83" s="5">
        <v>7042.4190570925284</v>
      </c>
      <c r="P83" s="5">
        <v>7205.1373285887776</v>
      </c>
      <c r="Q83" s="5">
        <v>7142.521429409835</v>
      </c>
      <c r="R83" s="5">
        <v>7092.3976127094447</v>
      </c>
      <c r="S83" s="5">
        <v>5706.7096734759862</v>
      </c>
      <c r="T83" s="5">
        <v>7533.4570782255778</v>
      </c>
      <c r="U83" s="5">
        <v>7798.5243150772176</v>
      </c>
      <c r="V83" s="5">
        <v>6451.0206158478732</v>
      </c>
      <c r="W83" s="5">
        <v>7367.5939099094539</v>
      </c>
    </row>
    <row r="84" spans="1:23">
      <c r="A84" s="6" t="s">
        <v>148</v>
      </c>
      <c r="B84" s="6" t="s">
        <v>118</v>
      </c>
      <c r="C84" s="5">
        <v>0.47845156640226166</v>
      </c>
      <c r="D84" s="5">
        <v>6.4611437143653652E-2</v>
      </c>
      <c r="E84" s="5">
        <v>0.43110645670251962</v>
      </c>
      <c r="F84" s="5">
        <v>0.69747712429944697</v>
      </c>
      <c r="G84" s="5">
        <v>1.0190725911866996</v>
      </c>
      <c r="H84" s="5">
        <v>1.1055496354089929</v>
      </c>
      <c r="I84" s="5">
        <v>2.9381433260504353</v>
      </c>
      <c r="J84" s="5">
        <v>2.0260959230911251</v>
      </c>
      <c r="K84" s="5">
        <v>2.991196330743342</v>
      </c>
      <c r="L84" s="5">
        <v>4.3166649882688999</v>
      </c>
      <c r="M84" s="5">
        <v>3.5182232494544339</v>
      </c>
      <c r="N84" s="5">
        <v>3.3367011445420891</v>
      </c>
      <c r="O84" s="5">
        <v>4.770936331888799</v>
      </c>
      <c r="P84" s="5">
        <v>4.2852925324137718</v>
      </c>
      <c r="Q84" s="5">
        <v>4.8243099468159905</v>
      </c>
      <c r="R84" s="5">
        <v>5.1842211772099605</v>
      </c>
      <c r="S84" s="5">
        <v>10.588218829036119</v>
      </c>
      <c r="T84" s="5">
        <v>4.900552701523166</v>
      </c>
      <c r="U84" s="5">
        <v>4.2820918925182259</v>
      </c>
      <c r="V84" s="5">
        <v>7.7175072211120472</v>
      </c>
      <c r="W84" s="5">
        <v>4.387031628476338</v>
      </c>
    </row>
    <row r="85" spans="1:23">
      <c r="A85" s="6" t="s">
        <v>148</v>
      </c>
      <c r="B85" s="6" t="s">
        <v>119</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148</v>
      </c>
      <c r="B86" s="6" t="s">
        <v>120</v>
      </c>
      <c r="C86" s="5">
        <v>2124.9864894117509</v>
      </c>
      <c r="D86" s="5">
        <v>2049.3446551971215</v>
      </c>
      <c r="E86" s="5">
        <v>2446.7764932833934</v>
      </c>
      <c r="F86" s="5">
        <v>3220.2500225992112</v>
      </c>
      <c r="G86" s="5">
        <v>3915.4818936853499</v>
      </c>
      <c r="H86" s="5">
        <v>4584.2822778241925</v>
      </c>
      <c r="I86" s="5">
        <v>4711.0354435618228</v>
      </c>
      <c r="J86" s="5">
        <v>5376.9214715661037</v>
      </c>
      <c r="K86" s="5">
        <v>5777.2273218964783</v>
      </c>
      <c r="L86" s="5">
        <v>5783.8530983047913</v>
      </c>
      <c r="M86" s="5">
        <v>6213.2295128993865</v>
      </c>
      <c r="N86" s="5">
        <v>5927.9944987575282</v>
      </c>
      <c r="O86" s="5">
        <v>5631.8896447763927</v>
      </c>
      <c r="P86" s="5">
        <v>6074.7763441884481</v>
      </c>
      <c r="Q86" s="5">
        <v>6118.8341964388646</v>
      </c>
      <c r="R86" s="5">
        <v>6218.5807343492552</v>
      </c>
      <c r="S86" s="5">
        <v>5967.4340418294569</v>
      </c>
      <c r="T86" s="5">
        <v>5902.6343432874864</v>
      </c>
      <c r="U86" s="5">
        <v>5794.2127904929757</v>
      </c>
      <c r="V86" s="5">
        <v>5771.5744271365675</v>
      </c>
      <c r="W86" s="5">
        <v>5939.3232727421655</v>
      </c>
    </row>
    <row r="87" spans="1:23">
      <c r="A87" s="6" t="s">
        <v>148</v>
      </c>
      <c r="B87" s="6" t="s">
        <v>121</v>
      </c>
      <c r="C87" s="5">
        <v>0</v>
      </c>
      <c r="D87" s="5">
        <v>0</v>
      </c>
      <c r="E87" s="5">
        <v>0</v>
      </c>
      <c r="F87" s="5">
        <v>0</v>
      </c>
      <c r="G87" s="5">
        <v>0</v>
      </c>
      <c r="H87" s="5">
        <v>0</v>
      </c>
      <c r="I87" s="5">
        <v>304.79452769999966</v>
      </c>
      <c r="J87" s="5">
        <v>289.67010284999935</v>
      </c>
      <c r="K87" s="5">
        <v>299.07209265000074</v>
      </c>
      <c r="L87" s="5">
        <v>295.38303825000099</v>
      </c>
      <c r="M87" s="5">
        <v>293.4725035500004</v>
      </c>
      <c r="N87" s="5">
        <v>304.35127889999978</v>
      </c>
      <c r="O87" s="5">
        <v>315.56269274999943</v>
      </c>
      <c r="P87" s="5">
        <v>288.32339580000007</v>
      </c>
      <c r="Q87" s="5">
        <v>298.19626634999997</v>
      </c>
      <c r="R87" s="5">
        <v>287.00702790000025</v>
      </c>
      <c r="S87" s="5">
        <v>304.77683969999873</v>
      </c>
      <c r="T87" s="5">
        <v>291.80203635000026</v>
      </c>
      <c r="U87" s="5">
        <v>299.86147470000054</v>
      </c>
      <c r="V87" s="5">
        <v>294.94377960000014</v>
      </c>
      <c r="W87" s="5">
        <v>292.70548620000119</v>
      </c>
    </row>
    <row r="88" spans="1:23">
      <c r="A88" s="6" t="s">
        <v>148</v>
      </c>
      <c r="B88" s="6" t="s">
        <v>122</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0" t="s">
        <v>150</v>
      </c>
      <c r="B89" s="100"/>
      <c r="C89" s="17">
        <v>12358.215268667716</v>
      </c>
      <c r="D89" s="17">
        <v>10016.036819253659</v>
      </c>
      <c r="E89" s="17">
        <v>10432.446518592944</v>
      </c>
      <c r="F89" s="17">
        <v>12388.824521919079</v>
      </c>
      <c r="G89" s="17">
        <v>12586.868036689921</v>
      </c>
      <c r="H89" s="17">
        <v>13587.583695361827</v>
      </c>
      <c r="I89" s="17">
        <v>11081.361014933918</v>
      </c>
      <c r="J89" s="17">
        <v>13554.784899244056</v>
      </c>
      <c r="K89" s="17">
        <v>13648.620430403096</v>
      </c>
      <c r="L89" s="17">
        <v>12717.512107480943</v>
      </c>
      <c r="M89" s="17">
        <v>13786.822802155933</v>
      </c>
      <c r="N89" s="17">
        <v>13875.762756802009</v>
      </c>
      <c r="O89" s="17">
        <v>13249.959278215121</v>
      </c>
      <c r="P89" s="17">
        <v>13844.567219326425</v>
      </c>
      <c r="Q89" s="17">
        <v>13867.305451603901</v>
      </c>
      <c r="R89" s="17">
        <v>13931.8071859626</v>
      </c>
      <c r="S89" s="17">
        <v>12324.442242505642</v>
      </c>
      <c r="T89" s="17">
        <v>14083.656099859965</v>
      </c>
      <c r="U89" s="17">
        <v>14256.020581759994</v>
      </c>
      <c r="V89" s="17">
        <v>12893.640072881542</v>
      </c>
      <c r="W89" s="17">
        <v>13993.67588074782</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144</v>
      </c>
      <c r="B91" s="100"/>
      <c r="C91" s="17">
        <v>12358.215268667716</v>
      </c>
      <c r="D91" s="17">
        <v>10016.036819253659</v>
      </c>
      <c r="E91" s="17">
        <v>10432.446518592944</v>
      </c>
      <c r="F91" s="17">
        <v>12388.824521919079</v>
      </c>
      <c r="G91" s="17">
        <v>12586.868036689921</v>
      </c>
      <c r="H91" s="17">
        <v>13587.583695361827</v>
      </c>
      <c r="I91" s="17">
        <v>11081.361014933918</v>
      </c>
      <c r="J91" s="17">
        <v>13554.784899244056</v>
      </c>
      <c r="K91" s="17">
        <v>13648.620430403096</v>
      </c>
      <c r="L91" s="17">
        <v>12717.512107480943</v>
      </c>
      <c r="M91" s="17">
        <v>13786.822802155933</v>
      </c>
      <c r="N91" s="17">
        <v>13875.762756802009</v>
      </c>
      <c r="O91" s="17">
        <v>13249.959278215121</v>
      </c>
      <c r="P91" s="17">
        <v>13844.567219326425</v>
      </c>
      <c r="Q91" s="17">
        <v>13867.305451603901</v>
      </c>
      <c r="R91" s="17">
        <v>13931.8071859626</v>
      </c>
      <c r="S91" s="17">
        <v>12324.442242505642</v>
      </c>
      <c r="T91" s="17">
        <v>14083.656099859965</v>
      </c>
      <c r="U91" s="17">
        <v>14256.020581759994</v>
      </c>
      <c r="V91" s="17">
        <v>12893.640072881542</v>
      </c>
      <c r="W91" s="17">
        <v>13993.67588074782</v>
      </c>
    </row>
    <row r="93" spans="1:23" s="13" customFormat="1" ht="23.25" customHeight="1">
      <c r="A93" s="11" t="s">
        <v>281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-216.15335358674662</v>
      </c>
      <c r="D96" s="5">
        <v>-270.72653585762328</v>
      </c>
      <c r="E96" s="5">
        <v>-239.58550048370793</v>
      </c>
      <c r="F96" s="5">
        <v>-394.94309943287368</v>
      </c>
      <c r="G96" s="5">
        <v>-602.10621962775451</v>
      </c>
      <c r="H96" s="5">
        <v>-888.72178201133454</v>
      </c>
      <c r="I96" s="5">
        <v>-1397.4541162547068</v>
      </c>
      <c r="J96" s="5">
        <v>-960.90501405301711</v>
      </c>
      <c r="K96" s="5">
        <v>-1380.5750251169734</v>
      </c>
      <c r="L96" s="5">
        <v>-2826.0737985479391</v>
      </c>
      <c r="M96" s="5">
        <v>-2779.5681680215489</v>
      </c>
      <c r="N96" s="5">
        <v>-3251.9692432564943</v>
      </c>
      <c r="O96" s="5">
        <v>-3808.6025468221701</v>
      </c>
      <c r="P96" s="5">
        <v>-4764.3617963854431</v>
      </c>
      <c r="Q96" s="5">
        <v>-11344.816095422402</v>
      </c>
      <c r="R96" s="5">
        <v>-11885.208279216815</v>
      </c>
      <c r="S96" s="5">
        <v>-11196.590447820528</v>
      </c>
      <c r="T96" s="5">
        <v>-10776.591933282412</v>
      </c>
      <c r="U96" s="5">
        <v>-11327.002997820784</v>
      </c>
      <c r="V96" s="5">
        <v>-11005.416133697187</v>
      </c>
      <c r="W96" s="5">
        <v>-11605.22537064726</v>
      </c>
    </row>
    <row r="97" spans="1:23">
      <c r="A97" s="6" t="s">
        <v>77</v>
      </c>
      <c r="B97" s="6" t="s">
        <v>127</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0" t="s">
        <v>138</v>
      </c>
      <c r="B98" s="100"/>
      <c r="C98" s="17">
        <v>-578.19531118104931</v>
      </c>
      <c r="D98" s="17">
        <v>-681.75377756552177</v>
      </c>
      <c r="E98" s="17">
        <v>-716.58961813315682</v>
      </c>
      <c r="F98" s="17">
        <v>-943.01626708749041</v>
      </c>
      <c r="G98" s="17">
        <v>-1205.1363863350891</v>
      </c>
      <c r="H98" s="17">
        <v>-1544.3840612815616</v>
      </c>
      <c r="I98" s="17">
        <v>-2090.0722162295883</v>
      </c>
      <c r="J98" s="17">
        <v>-1688.5695091949879</v>
      </c>
      <c r="K98" s="17">
        <v>-2191.974286851937</v>
      </c>
      <c r="L98" s="17">
        <v>-3690.9241124480618</v>
      </c>
      <c r="M98" s="17">
        <v>-3645.9923709950904</v>
      </c>
      <c r="N98" s="17">
        <v>-4135.1590941533468</v>
      </c>
      <c r="O98" s="17">
        <v>-4719.7921439184011</v>
      </c>
      <c r="P98" s="17">
        <v>-5737.3958718663298</v>
      </c>
      <c r="Q98" s="17">
        <v>-12421.384772978621</v>
      </c>
      <c r="R98" s="17">
        <v>-13081.663228263764</v>
      </c>
      <c r="S98" s="17">
        <v>-12489.493211897799</v>
      </c>
      <c r="T98" s="17">
        <v>-12167.120997175605</v>
      </c>
      <c r="U98" s="17">
        <v>-12808.316765360651</v>
      </c>
      <c r="V98" s="17">
        <v>-12582.09463969193</v>
      </c>
      <c r="W98" s="17">
        <v>-13249.837604933104</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-33.464490718058983</v>
      </c>
      <c r="D101" s="5">
        <v>-70.344028267063123</v>
      </c>
      <c r="E101" s="5">
        <v>-44.30482835683982</v>
      </c>
      <c r="F101" s="5">
        <v>-147.46174020870947</v>
      </c>
      <c r="G101" s="5">
        <v>-300.52444805712173</v>
      </c>
      <c r="H101" s="5">
        <v>-453.10377012540897</v>
      </c>
      <c r="I101" s="5">
        <v>-560.19570298196504</v>
      </c>
      <c r="J101" s="5">
        <v>-316.11364013952027</v>
      </c>
      <c r="K101" s="5">
        <v>-283.56200778473084</v>
      </c>
      <c r="L101" s="5">
        <v>-1704.3824766313705</v>
      </c>
      <c r="M101" s="5">
        <v>-966.65755201470768</v>
      </c>
      <c r="N101" s="5">
        <v>-445.78928068050482</v>
      </c>
      <c r="O101" s="5">
        <v>-394.20760825051184</v>
      </c>
      <c r="P101" s="5">
        <v>-450.72704072080995</v>
      </c>
      <c r="Q101" s="5">
        <v>-3461.097681538803</v>
      </c>
      <c r="R101" s="5">
        <v>-3233.8356304207937</v>
      </c>
      <c r="S101" s="5">
        <v>-1705.3515075365531</v>
      </c>
      <c r="T101" s="5">
        <v>-2022.0149730751668</v>
      </c>
      <c r="U101" s="5">
        <v>-1397.8433916702461</v>
      </c>
      <c r="V101" s="5">
        <v>-1242.4135414195969</v>
      </c>
      <c r="W101" s="5">
        <v>-1129.2083350840589</v>
      </c>
    </row>
    <row r="102" spans="1:23">
      <c r="A102" s="6" t="s">
        <v>128</v>
      </c>
      <c r="B102" s="6" t="s">
        <v>127</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0" t="s">
        <v>138</v>
      </c>
      <c r="B103" s="100"/>
      <c r="C103" s="17">
        <v>-160.19533887211398</v>
      </c>
      <c r="D103" s="17">
        <v>-222.19465693841414</v>
      </c>
      <c r="E103" s="17">
        <v>-229.89629441461983</v>
      </c>
      <c r="F103" s="17">
        <v>-369.20129233499244</v>
      </c>
      <c r="G103" s="17">
        <v>-552.36264731551375</v>
      </c>
      <c r="H103" s="17">
        <v>-731.6662228743869</v>
      </c>
      <c r="I103" s="17">
        <v>-853.06785769101612</v>
      </c>
      <c r="J103" s="17">
        <v>-627.95620094964534</v>
      </c>
      <c r="K103" s="17">
        <v>-634.73285377262391</v>
      </c>
      <c r="L103" s="17">
        <v>-2079.3163527048396</v>
      </c>
      <c r="M103" s="17">
        <v>-1344.4469648876827</v>
      </c>
      <c r="N103" s="17">
        <v>-828.63058221809092</v>
      </c>
      <c r="O103" s="17">
        <v>-790.52588959781087</v>
      </c>
      <c r="P103" s="17">
        <v>-871.59284120120606</v>
      </c>
      <c r="Q103" s="17">
        <v>-3927.885808029991</v>
      </c>
      <c r="R103" s="17">
        <v>-3750.7765390753498</v>
      </c>
      <c r="S103" s="17">
        <v>-2257.7227847324871</v>
      </c>
      <c r="T103" s="17">
        <v>-2614.3941685618147</v>
      </c>
      <c r="U103" s="17">
        <v>-2023.6068651155092</v>
      </c>
      <c r="V103" s="17">
        <v>-1904.3627387850729</v>
      </c>
      <c r="W103" s="17">
        <v>-1819.5238966994129</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-21.250913423133149</v>
      </c>
      <c r="D106" s="5">
        <v>-47.082250929210645</v>
      </c>
      <c r="E106" s="5">
        <v>-48.203100430936992</v>
      </c>
      <c r="F106" s="5">
        <v>-74.911278019411853</v>
      </c>
      <c r="G106" s="5">
        <v>-75.808755964404369</v>
      </c>
      <c r="H106" s="5">
        <v>-168.72528906028791</v>
      </c>
      <c r="I106" s="5">
        <v>-552.04538914258251</v>
      </c>
      <c r="J106" s="5">
        <v>-418.06364909615013</v>
      </c>
      <c r="K106" s="5">
        <v>-775.55876641982479</v>
      </c>
      <c r="L106" s="5">
        <v>-627.07551123788289</v>
      </c>
      <c r="M106" s="5">
        <v>-661.43383349670603</v>
      </c>
      <c r="N106" s="5">
        <v>-819.56983591415371</v>
      </c>
      <c r="O106" s="5">
        <v>-1153.7028435163347</v>
      </c>
      <c r="P106" s="5">
        <v>-1764.4958207939299</v>
      </c>
      <c r="Q106" s="5">
        <v>-4103.7988485369951</v>
      </c>
      <c r="R106" s="5">
        <v>-4795.2324390245813</v>
      </c>
      <c r="S106" s="5">
        <v>-5661.8932044383137</v>
      </c>
      <c r="T106" s="5">
        <v>-4633.1941352523481</v>
      </c>
      <c r="U106" s="5">
        <v>-4993.9450592889843</v>
      </c>
      <c r="V106" s="5">
        <v>-5289.0589606340291</v>
      </c>
      <c r="W106" s="5">
        <v>-5384.8591617502407</v>
      </c>
    </row>
    <row r="107" spans="1:23">
      <c r="A107" s="6" t="s">
        <v>145</v>
      </c>
      <c r="B107" s="6" t="s">
        <v>127</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0" t="s">
        <v>138</v>
      </c>
      <c r="B108" s="100"/>
      <c r="C108" s="17">
        <v>-78.632573103916542</v>
      </c>
      <c r="D108" s="17">
        <v>-117.19368074743734</v>
      </c>
      <c r="E108" s="17">
        <v>-134.00520007323399</v>
      </c>
      <c r="F108" s="17">
        <v>-178.46620405512985</v>
      </c>
      <c r="G108" s="17">
        <v>-197.02893397254439</v>
      </c>
      <c r="H108" s="17">
        <v>-304.0105720789989</v>
      </c>
      <c r="I108" s="17">
        <v>-697.43765175890746</v>
      </c>
      <c r="J108" s="17">
        <v>-574.25716330165312</v>
      </c>
      <c r="K108" s="17">
        <v>-951.98726482688471</v>
      </c>
      <c r="L108" s="17">
        <v>-820.00337269710087</v>
      </c>
      <c r="M108" s="17">
        <v>-854.94779921242207</v>
      </c>
      <c r="N108" s="17">
        <v>-1017.4252730296797</v>
      </c>
      <c r="O108" s="17">
        <v>-1359.7573609940728</v>
      </c>
      <c r="P108" s="17">
        <v>-1983.9646523059248</v>
      </c>
      <c r="Q108" s="17">
        <v>-4345.6041270856349</v>
      </c>
      <c r="R108" s="17">
        <v>-5065.1089321339505</v>
      </c>
      <c r="S108" s="17">
        <v>-5952.8821335357125</v>
      </c>
      <c r="T108" s="17">
        <v>-4946.876688411824</v>
      </c>
      <c r="U108" s="17">
        <v>-5327.1506019674907</v>
      </c>
      <c r="V108" s="17">
        <v>-5650.0138970141043</v>
      </c>
      <c r="W108" s="17">
        <v>-5763.9406909833651</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-46.964440786642982</v>
      </c>
      <c r="D111" s="5">
        <v>-40.181343772284315</v>
      </c>
      <c r="E111" s="5">
        <v>-36.135817661280058</v>
      </c>
      <c r="F111" s="5">
        <v>-53.903936704513526</v>
      </c>
      <c r="G111" s="5">
        <v>-106.57999543799801</v>
      </c>
      <c r="H111" s="5">
        <v>-135.28291908868181</v>
      </c>
      <c r="I111" s="5">
        <v>-148.04691918276779</v>
      </c>
      <c r="J111" s="5">
        <v>-102.2165649438931</v>
      </c>
      <c r="K111" s="5">
        <v>-175.12490172845594</v>
      </c>
      <c r="L111" s="5">
        <v>-206.96782714578177</v>
      </c>
      <c r="M111" s="5">
        <v>-704.37034614142101</v>
      </c>
      <c r="N111" s="5">
        <v>-1562.3839483982615</v>
      </c>
      <c r="O111" s="5">
        <v>-1816.9570108296764</v>
      </c>
      <c r="P111" s="5">
        <v>-2117.812986452871</v>
      </c>
      <c r="Q111" s="5">
        <v>-2209.8117010901242</v>
      </c>
      <c r="R111" s="5">
        <v>-2268.6637341939718</v>
      </c>
      <c r="S111" s="5">
        <v>-2231.4092565825076</v>
      </c>
      <c r="T111" s="5">
        <v>-2575.6546562496214</v>
      </c>
      <c r="U111" s="5">
        <v>-3394.2178912759414</v>
      </c>
      <c r="V111" s="5">
        <v>-3035.2257168274527</v>
      </c>
      <c r="W111" s="5">
        <v>-3549.0194585842555</v>
      </c>
    </row>
    <row r="112" spans="1:23">
      <c r="A112" s="6" t="s">
        <v>146</v>
      </c>
      <c r="B112" s="6" t="s">
        <v>127</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0" t="s">
        <v>138</v>
      </c>
      <c r="B113" s="100"/>
      <c r="C113" s="17">
        <v>-100.64147879453458</v>
      </c>
      <c r="D113" s="17">
        <v>-104.5018383578296</v>
      </c>
      <c r="E113" s="17">
        <v>-114.17668942051905</v>
      </c>
      <c r="F113" s="17">
        <v>-149.64529567039273</v>
      </c>
      <c r="G113" s="17">
        <v>-216.38748960686803</v>
      </c>
      <c r="H113" s="17">
        <v>-259.48805009240283</v>
      </c>
      <c r="I113" s="17">
        <v>-285.3314277236118</v>
      </c>
      <c r="J113" s="17">
        <v>-248.39711002913211</v>
      </c>
      <c r="K113" s="17">
        <v>-343.01362336389195</v>
      </c>
      <c r="L113" s="17">
        <v>-387.73734935807579</v>
      </c>
      <c r="M113" s="17">
        <v>-885.44860244279596</v>
      </c>
      <c r="N113" s="17">
        <v>-1751.5343943498394</v>
      </c>
      <c r="O113" s="17">
        <v>-2013.0742832292435</v>
      </c>
      <c r="P113" s="17">
        <v>-2333.9631826702662</v>
      </c>
      <c r="Q113" s="17">
        <v>-2454.8400042627673</v>
      </c>
      <c r="R113" s="17">
        <v>-2545.1690765072849</v>
      </c>
      <c r="S113" s="17">
        <v>-2536.4995631372126</v>
      </c>
      <c r="T113" s="17">
        <v>-2907.0713471676195</v>
      </c>
      <c r="U113" s="17">
        <v>-3752.3184625559852</v>
      </c>
      <c r="V113" s="17">
        <v>-3417.6376986787959</v>
      </c>
      <c r="W113" s="17">
        <v>-3948.3271619431157</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-113.90571148337109</v>
      </c>
      <c r="D116" s="5">
        <v>-113.04278719312114</v>
      </c>
      <c r="E116" s="5">
        <v>-110.43969205574555</v>
      </c>
      <c r="F116" s="5">
        <v>-117.84534625598488</v>
      </c>
      <c r="G116" s="5">
        <v>-117.99388229803537</v>
      </c>
      <c r="H116" s="5">
        <v>-130.29563154705895</v>
      </c>
      <c r="I116" s="5">
        <v>-133.72269393614047</v>
      </c>
      <c r="J116" s="5">
        <v>-122.12769226375428</v>
      </c>
      <c r="K116" s="5">
        <v>-142.78208621911534</v>
      </c>
      <c r="L116" s="5">
        <v>-282.59735158690512</v>
      </c>
      <c r="M116" s="5">
        <v>-442.9357511452273</v>
      </c>
      <c r="N116" s="5">
        <v>-420.29669092760366</v>
      </c>
      <c r="O116" s="5">
        <v>-438.15781816692873</v>
      </c>
      <c r="P116" s="5">
        <v>-426.28412420987075</v>
      </c>
      <c r="Q116" s="5">
        <v>-1564.4321382214171</v>
      </c>
      <c r="R116" s="5">
        <v>-1581.3216766074679</v>
      </c>
      <c r="S116" s="5">
        <v>-1585.5365143904346</v>
      </c>
      <c r="T116" s="5">
        <v>-1539.9620492555805</v>
      </c>
      <c r="U116" s="5">
        <v>-1535.8897775835865</v>
      </c>
      <c r="V116" s="5">
        <v>-1429.7084669760568</v>
      </c>
      <c r="W116" s="5">
        <v>-1536.9773325867138</v>
      </c>
    </row>
    <row r="117" spans="1:23">
      <c r="A117" s="6" t="s">
        <v>147</v>
      </c>
      <c r="B117" s="6" t="s">
        <v>127</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0" t="s">
        <v>138</v>
      </c>
      <c r="B118" s="100"/>
      <c r="C118" s="17">
        <v>-231.18159622315409</v>
      </c>
      <c r="D118" s="17">
        <v>-229.62614709810614</v>
      </c>
      <c r="E118" s="17">
        <v>-228.62565836383556</v>
      </c>
      <c r="F118" s="17">
        <v>-233.75532808738689</v>
      </c>
      <c r="G118" s="17">
        <v>-225.8729482209684</v>
      </c>
      <c r="H118" s="17">
        <v>-234.44542028236194</v>
      </c>
      <c r="I118" s="17">
        <v>-236.2380525182835</v>
      </c>
      <c r="J118" s="17">
        <v>-220.37640181341447</v>
      </c>
      <c r="K118" s="17">
        <v>-241.23846056103486</v>
      </c>
      <c r="L118" s="17">
        <v>-380.3167725935939</v>
      </c>
      <c r="M118" s="17">
        <v>-538.79372319625986</v>
      </c>
      <c r="N118" s="17">
        <v>-514.86584561705104</v>
      </c>
      <c r="O118" s="17">
        <v>-531.78868072459147</v>
      </c>
      <c r="P118" s="17">
        <v>-522.08072143359357</v>
      </c>
      <c r="Q118" s="17">
        <v>-1664.3507115252228</v>
      </c>
      <c r="R118" s="17">
        <v>-1688.715066032642</v>
      </c>
      <c r="S118" s="17">
        <v>-1701.9031407133466</v>
      </c>
      <c r="T118" s="17">
        <v>-1663.1192185949844</v>
      </c>
      <c r="U118" s="17">
        <v>-1667.9367865985046</v>
      </c>
      <c r="V118" s="17">
        <v>-1567.4111386936597</v>
      </c>
      <c r="W118" s="17">
        <v>-1678.5232088507719</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-0.56779717554043252</v>
      </c>
      <c r="D121" s="5">
        <v>-7.6125695944034732E-2</v>
      </c>
      <c r="E121" s="5">
        <v>-0.50206197890548798</v>
      </c>
      <c r="F121" s="5">
        <v>-0.82079824425393999</v>
      </c>
      <c r="G121" s="5">
        <v>-1.199137870195065</v>
      </c>
      <c r="H121" s="5">
        <v>-1.3141721898967704</v>
      </c>
      <c r="I121" s="5">
        <v>-3.4434110112509306</v>
      </c>
      <c r="J121" s="5">
        <v>-2.3834676096993697</v>
      </c>
      <c r="K121" s="5">
        <v>-3.5472629648462641</v>
      </c>
      <c r="L121" s="5">
        <v>-5.0506319459984903</v>
      </c>
      <c r="M121" s="5">
        <v>-4.1706852234871929</v>
      </c>
      <c r="N121" s="5">
        <v>-3.9294873359705873</v>
      </c>
      <c r="O121" s="5">
        <v>-5.5772660587179823</v>
      </c>
      <c r="P121" s="5">
        <v>-5.0418242079616329</v>
      </c>
      <c r="Q121" s="5">
        <v>-5.6757260350644385</v>
      </c>
      <c r="R121" s="5">
        <v>-6.1547989700004129</v>
      </c>
      <c r="S121" s="5">
        <v>-12.399964872720457</v>
      </c>
      <c r="T121" s="5">
        <v>-5.7661194496939343</v>
      </c>
      <c r="U121" s="5">
        <v>-5.1068780020256357</v>
      </c>
      <c r="V121" s="5">
        <v>-9.0094478400494609</v>
      </c>
      <c r="W121" s="5">
        <v>-5.1610826419909221</v>
      </c>
    </row>
    <row r="122" spans="1:23">
      <c r="A122" s="6" t="s">
        <v>148</v>
      </c>
      <c r="B122" s="6" t="s">
        <v>127</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0" t="s">
        <v>138</v>
      </c>
      <c r="B123" s="100"/>
      <c r="C123" s="17">
        <v>-7.5443241873301421</v>
      </c>
      <c r="D123" s="17">
        <v>-8.2374544237345351</v>
      </c>
      <c r="E123" s="17">
        <v>-9.8857758609482893</v>
      </c>
      <c r="F123" s="17">
        <v>-11.94814693958854</v>
      </c>
      <c r="G123" s="17">
        <v>-13.484367219194663</v>
      </c>
      <c r="H123" s="17">
        <v>-14.773795953410872</v>
      </c>
      <c r="I123" s="17">
        <v>-17.997226537769329</v>
      </c>
      <c r="J123" s="17">
        <v>-17.58263310114307</v>
      </c>
      <c r="K123" s="17">
        <v>-21.002084327501464</v>
      </c>
      <c r="L123" s="17">
        <v>-23.550265094451589</v>
      </c>
      <c r="M123" s="17">
        <v>-22.355281255930294</v>
      </c>
      <c r="N123" s="17">
        <v>-22.702998938685688</v>
      </c>
      <c r="O123" s="17">
        <v>-24.64592937268268</v>
      </c>
      <c r="P123" s="17">
        <v>-25.794474255339534</v>
      </c>
      <c r="Q123" s="17">
        <v>-28.704122075006541</v>
      </c>
      <c r="R123" s="17">
        <v>-31.893614514536814</v>
      </c>
      <c r="S123" s="17">
        <v>-40.485589779041156</v>
      </c>
      <c r="T123" s="17">
        <v>-35.659574439360533</v>
      </c>
      <c r="U123" s="17">
        <v>-37.304049123161136</v>
      </c>
      <c r="V123" s="17">
        <v>-42.669166520295462</v>
      </c>
      <c r="W123" s="17">
        <v>-39.522646456438828</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8"/>
  <cols>
    <col min="1" max="1" width="9" style="2"/>
    <col min="2" max="2" width="21.59765625" style="2" customWidth="1"/>
    <col min="3" max="3" width="16.0976562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09765625" style="2" customWidth="1"/>
    <col min="25" max="16384" width="9" style="2"/>
  </cols>
  <sheetData>
    <row r="1" spans="1:27" s="13" customFormat="1" ht="23.25" customHeight="1">
      <c r="A1" s="11" t="s">
        <v>282</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97441.080096607096</v>
      </c>
      <c r="D4" s="5">
        <v>94553.062036798947</v>
      </c>
      <c r="E4" s="5">
        <v>94685.637123747656</v>
      </c>
      <c r="F4" s="5">
        <v>90923.031740110542</v>
      </c>
      <c r="G4" s="5">
        <v>87572.951586497977</v>
      </c>
      <c r="H4" s="5">
        <v>83904.167744465842</v>
      </c>
      <c r="I4" s="5">
        <v>85804.065853750784</v>
      </c>
      <c r="J4" s="5">
        <v>77468.16046806032</v>
      </c>
      <c r="K4" s="5">
        <v>76588.832234233982</v>
      </c>
      <c r="L4" s="5">
        <v>81220.267130601249</v>
      </c>
      <c r="M4" s="5">
        <v>77862.037973969564</v>
      </c>
      <c r="N4" s="5">
        <v>71580.350744261406</v>
      </c>
      <c r="O4" s="5">
        <v>73254.708700131829</v>
      </c>
      <c r="P4" s="5">
        <v>71570.068274186779</v>
      </c>
      <c r="Q4" s="5">
        <v>47228.811171232854</v>
      </c>
      <c r="R4" s="5">
        <v>41321.476628825796</v>
      </c>
      <c r="S4" s="5">
        <v>33614.890560967397</v>
      </c>
      <c r="T4" s="5">
        <v>33671.997324936376</v>
      </c>
      <c r="U4" s="5">
        <v>35029.957790413748</v>
      </c>
      <c r="V4" s="5">
        <v>34157.561232595959</v>
      </c>
      <c r="W4" s="5">
        <v>32660.254731916961</v>
      </c>
      <c r="AA4" s="83"/>
    </row>
    <row r="5" spans="1:27">
      <c r="A5" s="6" t="s">
        <v>77</v>
      </c>
      <c r="B5" s="6" t="s">
        <v>114</v>
      </c>
      <c r="C5" s="5">
        <v>31943.022856575561</v>
      </c>
      <c r="D5" s="5">
        <v>33622.333319302008</v>
      </c>
      <c r="E5" s="5">
        <v>33459.156172376344</v>
      </c>
      <c r="F5" s="5">
        <v>33924.746966500228</v>
      </c>
      <c r="G5" s="5">
        <v>33358.327223394022</v>
      </c>
      <c r="H5" s="5">
        <v>31398.714929465787</v>
      </c>
      <c r="I5" s="5">
        <v>33024.31749791911</v>
      </c>
      <c r="J5" s="5">
        <v>30505.542583539776</v>
      </c>
      <c r="K5" s="5">
        <v>27762.192702913293</v>
      </c>
      <c r="L5" s="5">
        <v>27185.349155766748</v>
      </c>
      <c r="M5" s="5">
        <v>23709.542968339272</v>
      </c>
      <c r="N5" s="5">
        <v>21897.943418357056</v>
      </c>
      <c r="O5" s="5">
        <v>22152.663136619904</v>
      </c>
      <c r="P5" s="5">
        <v>21663.987698240911</v>
      </c>
      <c r="Q5" s="5">
        <v>23027.342249999125</v>
      </c>
      <c r="R5" s="5">
        <v>22809.099796424707</v>
      </c>
      <c r="S5" s="5">
        <v>22114.863952390308</v>
      </c>
      <c r="T5" s="5">
        <v>22528.506329680764</v>
      </c>
      <c r="U5" s="5">
        <v>23053.555189100465</v>
      </c>
      <c r="V5" s="5">
        <v>22464.792856204607</v>
      </c>
      <c r="W5" s="5">
        <v>22316.133222151962</v>
      </c>
      <c r="AA5" s="83"/>
    </row>
    <row r="6" spans="1:27">
      <c r="A6" s="6" t="s">
        <v>77</v>
      </c>
      <c r="B6" s="6" t="s">
        <v>115</v>
      </c>
      <c r="C6" s="5">
        <v>3143.0282842227548</v>
      </c>
      <c r="D6" s="5">
        <v>3139.0214366095825</v>
      </c>
      <c r="E6" s="5">
        <v>2998.6431108683782</v>
      </c>
      <c r="F6" s="5">
        <v>1929.7400737833293</v>
      </c>
      <c r="G6" s="5">
        <v>1932.1676929239616</v>
      </c>
      <c r="H6" s="5">
        <v>1926.4827991470954</v>
      </c>
      <c r="I6" s="5">
        <v>1931.8261977994366</v>
      </c>
      <c r="J6" s="5">
        <v>1878.8594287048631</v>
      </c>
      <c r="K6" s="5">
        <v>1882.255873604247</v>
      </c>
      <c r="L6" s="5">
        <v>1884.574697490176</v>
      </c>
      <c r="M6" s="5">
        <v>1889.8672885970539</v>
      </c>
      <c r="N6" s="5">
        <v>2762.3543801064634</v>
      </c>
      <c r="O6" s="5">
        <v>2254.8353703229222</v>
      </c>
      <c r="P6" s="5">
        <v>1896.4300225419202</v>
      </c>
      <c r="Q6" s="5">
        <v>3869.6396280091867</v>
      </c>
      <c r="R6" s="5">
        <v>2994.0140783553807</v>
      </c>
      <c r="S6" s="5">
        <v>5680.2165067593533</v>
      </c>
      <c r="T6" s="5">
        <v>3912.7710584352767</v>
      </c>
      <c r="U6" s="5">
        <v>3632.7381970778674</v>
      </c>
      <c r="V6" s="5">
        <v>4700.5983570798608</v>
      </c>
      <c r="W6" s="5">
        <v>3097.3857778658466</v>
      </c>
      <c r="AA6" s="83"/>
    </row>
    <row r="7" spans="1:27">
      <c r="A7" s="6" t="s">
        <v>77</v>
      </c>
      <c r="B7" s="6" t="s">
        <v>116</v>
      </c>
      <c r="C7" s="5">
        <v>112.36636252771591</v>
      </c>
      <c r="D7" s="5">
        <v>94.95338789728207</v>
      </c>
      <c r="E7" s="5">
        <v>157.25952700192184</v>
      </c>
      <c r="F7" s="5">
        <v>57.746336093443738</v>
      </c>
      <c r="G7" s="5">
        <v>29.829049641709293</v>
      </c>
      <c r="H7" s="5">
        <v>9.3568735162152024</v>
      </c>
      <c r="I7" s="5">
        <v>9.0845169793838956</v>
      </c>
      <c r="J7" s="5">
        <v>30.67315059968562</v>
      </c>
      <c r="K7" s="5">
        <v>37.665211281362637</v>
      </c>
      <c r="L7" s="5">
        <v>35.284722452904752</v>
      </c>
      <c r="M7" s="5">
        <v>49.671520568992399</v>
      </c>
      <c r="N7" s="5">
        <v>183.93455359164872</v>
      </c>
      <c r="O7" s="5">
        <v>83.962050184541454</v>
      </c>
      <c r="P7" s="5">
        <v>106.41791998027182</v>
      </c>
      <c r="Q7" s="5">
        <v>271.97579212618393</v>
      </c>
      <c r="R7" s="5">
        <v>234.946216165767</v>
      </c>
      <c r="S7" s="5">
        <v>1650.1472823135225</v>
      </c>
      <c r="T7" s="5">
        <v>735.66731412198658</v>
      </c>
      <c r="U7" s="5">
        <v>537.07633409482719</v>
      </c>
      <c r="V7" s="5">
        <v>1219.7494454138214</v>
      </c>
      <c r="W7" s="5">
        <v>352.81609106234316</v>
      </c>
      <c r="AA7" s="83"/>
    </row>
    <row r="8" spans="1:27">
      <c r="A8" s="6" t="s">
        <v>77</v>
      </c>
      <c r="B8" s="6" t="s">
        <v>117</v>
      </c>
      <c r="C8" s="5">
        <v>15998.527037076141</v>
      </c>
      <c r="D8" s="5">
        <v>13174.879415591202</v>
      </c>
      <c r="E8" s="5">
        <v>13020.093221855344</v>
      </c>
      <c r="F8" s="5">
        <v>16143.749605582463</v>
      </c>
      <c r="G8" s="5">
        <v>13763.032585194927</v>
      </c>
      <c r="H8" s="5">
        <v>15350.648514056722</v>
      </c>
      <c r="I8" s="5">
        <v>9213.7368690622097</v>
      </c>
      <c r="J8" s="5">
        <v>15975.438271252387</v>
      </c>
      <c r="K8" s="5">
        <v>15056.695406937553</v>
      </c>
      <c r="L8" s="5">
        <v>11753.331648567753</v>
      </c>
      <c r="M8" s="5">
        <v>15190.827546295906</v>
      </c>
      <c r="N8" s="5">
        <v>14262.601782695583</v>
      </c>
      <c r="O8" s="5">
        <v>13870.555488750928</v>
      </c>
      <c r="P8" s="5">
        <v>15762.584195118305</v>
      </c>
      <c r="Q8" s="5">
        <v>14376.344672048179</v>
      </c>
      <c r="R8" s="5">
        <v>16126.274063885821</v>
      </c>
      <c r="S8" s="5">
        <v>9891.8327376593825</v>
      </c>
      <c r="T8" s="5">
        <v>17059.198495516841</v>
      </c>
      <c r="U8" s="5">
        <v>15654.443495580399</v>
      </c>
      <c r="V8" s="5">
        <v>12168.177300154912</v>
      </c>
      <c r="W8" s="5">
        <v>14641.855872076687</v>
      </c>
      <c r="AA8" s="83"/>
    </row>
    <row r="9" spans="1:27">
      <c r="A9" s="6" t="s">
        <v>77</v>
      </c>
      <c r="B9" s="6" t="s">
        <v>118</v>
      </c>
      <c r="C9" s="5">
        <v>175.52822677065663</v>
      </c>
      <c r="D9" s="5">
        <v>192.65237210029093</v>
      </c>
      <c r="E9" s="5">
        <v>168.34836613683277</v>
      </c>
      <c r="F9" s="5">
        <v>299.19859698949216</v>
      </c>
      <c r="G9" s="5">
        <v>713.51530256327135</v>
      </c>
      <c r="H9" s="5">
        <v>1014.9980117036116</v>
      </c>
      <c r="I9" s="5">
        <v>1247.6720247670371</v>
      </c>
      <c r="J9" s="5">
        <v>986.95252558389552</v>
      </c>
      <c r="K9" s="5">
        <v>906.40738085427336</v>
      </c>
      <c r="L9" s="5">
        <v>2064.1724136195162</v>
      </c>
      <c r="M9" s="5">
        <v>1190.4800941218041</v>
      </c>
      <c r="N9" s="5">
        <v>4816.6305665805276</v>
      </c>
      <c r="O9" s="5">
        <v>5841.9362562883771</v>
      </c>
      <c r="P9" s="5">
        <v>6297.9716138946633</v>
      </c>
      <c r="Q9" s="5">
        <v>11125.741468767046</v>
      </c>
      <c r="R9" s="5">
        <v>11877.838883624736</v>
      </c>
      <c r="S9" s="5">
        <v>12264.069776471304</v>
      </c>
      <c r="T9" s="5">
        <v>12985.844326775048</v>
      </c>
      <c r="U9" s="5">
        <v>13106.874888248063</v>
      </c>
      <c r="V9" s="5">
        <v>14901.780881158536</v>
      </c>
      <c r="W9" s="5">
        <v>16272.520043233899</v>
      </c>
      <c r="AA9" s="83"/>
    </row>
    <row r="10" spans="1:27">
      <c r="A10" s="6" t="s">
        <v>77</v>
      </c>
      <c r="B10" s="6" t="s">
        <v>119</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77</v>
      </c>
      <c r="B11" s="6" t="s">
        <v>120</v>
      </c>
      <c r="C11" s="5">
        <v>29308.954410992334</v>
      </c>
      <c r="D11" s="5">
        <v>30463.6819154369</v>
      </c>
      <c r="E11" s="5">
        <v>31118.575045295871</v>
      </c>
      <c r="F11" s="5">
        <v>32295.053628706537</v>
      </c>
      <c r="G11" s="5">
        <v>37298.044172248614</v>
      </c>
      <c r="H11" s="5">
        <v>40147.212120844473</v>
      </c>
      <c r="I11" s="5">
        <v>39624.252477123009</v>
      </c>
      <c r="J11" s="5">
        <v>46165.664932354921</v>
      </c>
      <c r="K11" s="5">
        <v>49720.506282336522</v>
      </c>
      <c r="L11" s="5">
        <v>49641.689289577371</v>
      </c>
      <c r="M11" s="5">
        <v>53116.475149505233</v>
      </c>
      <c r="N11" s="5">
        <v>51713.084554439585</v>
      </c>
      <c r="O11" s="5">
        <v>52035.890828055381</v>
      </c>
      <c r="P11" s="5">
        <v>53247.586482026032</v>
      </c>
      <c r="Q11" s="5">
        <v>68085.929853715512</v>
      </c>
      <c r="R11" s="5">
        <v>74185.641206349246</v>
      </c>
      <c r="S11" s="5">
        <v>83978.015825822731</v>
      </c>
      <c r="T11" s="5">
        <v>86322.263849507028</v>
      </c>
      <c r="U11" s="5">
        <v>85289.00462666087</v>
      </c>
      <c r="V11" s="5">
        <v>84325.618780722289</v>
      </c>
      <c r="W11" s="5">
        <v>85655.783604460667</v>
      </c>
      <c r="AA11" s="83"/>
    </row>
    <row r="12" spans="1:27">
      <c r="A12" s="6" t="s">
        <v>77</v>
      </c>
      <c r="B12" s="6" t="s">
        <v>121</v>
      </c>
      <c r="C12" s="5">
        <v>12774.527528157592</v>
      </c>
      <c r="D12" s="5">
        <v>15384.050673713735</v>
      </c>
      <c r="E12" s="5">
        <v>14970.455899979323</v>
      </c>
      <c r="F12" s="5">
        <v>15103.384441623803</v>
      </c>
      <c r="G12" s="5">
        <v>15915.317876054947</v>
      </c>
      <c r="H12" s="5">
        <v>17639.648349812</v>
      </c>
      <c r="I12" s="5">
        <v>21636.809097314395</v>
      </c>
      <c r="J12" s="5">
        <v>19217.261037815566</v>
      </c>
      <c r="K12" s="5">
        <v>21281.690573502896</v>
      </c>
      <c r="L12" s="5">
        <v>22372.498491502036</v>
      </c>
      <c r="M12" s="5">
        <v>23022.566635925563</v>
      </c>
      <c r="N12" s="5">
        <v>35993.006733545881</v>
      </c>
      <c r="O12" s="5">
        <v>36007.430704096623</v>
      </c>
      <c r="P12" s="5">
        <v>35551.153958613795</v>
      </c>
      <c r="Q12" s="5">
        <v>45215.627226673038</v>
      </c>
      <c r="R12" s="5">
        <v>45443.372288930004</v>
      </c>
      <c r="S12" s="5">
        <v>47680.873153900611</v>
      </c>
      <c r="T12" s="5">
        <v>41656.591633359792</v>
      </c>
      <c r="U12" s="5">
        <v>44591.216972165348</v>
      </c>
      <c r="V12" s="5">
        <v>50645.548908605087</v>
      </c>
      <c r="W12" s="5">
        <v>52262.43352699199</v>
      </c>
      <c r="AA12" s="83"/>
    </row>
    <row r="13" spans="1:27">
      <c r="A13" s="6" t="s">
        <v>77</v>
      </c>
      <c r="B13" s="6" t="s">
        <v>122</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0" t="s">
        <v>150</v>
      </c>
      <c r="B14" s="100"/>
      <c r="C14" s="17">
        <v>206174.84782020599</v>
      </c>
      <c r="D14" s="17">
        <v>206817.41948284145</v>
      </c>
      <c r="E14" s="17">
        <v>207561.90344287662</v>
      </c>
      <c r="F14" s="17">
        <v>208031.49389822618</v>
      </c>
      <c r="G14" s="17">
        <v>207960.20072544046</v>
      </c>
      <c r="H14" s="17">
        <v>208894.05031525981</v>
      </c>
      <c r="I14" s="17">
        <v>210216.20923232244</v>
      </c>
      <c r="J14" s="17">
        <v>210693.84944735319</v>
      </c>
      <c r="K14" s="17">
        <v>212279.13529157464</v>
      </c>
      <c r="L14" s="17">
        <v>214489.70285896753</v>
      </c>
      <c r="M14" s="17">
        <v>215733.91555100807</v>
      </c>
      <c r="N14" s="17">
        <v>219961.14318892715</v>
      </c>
      <c r="O14" s="17">
        <v>222199.45990921513</v>
      </c>
      <c r="P14" s="17">
        <v>223692.79887730954</v>
      </c>
      <c r="Q14" s="17">
        <v>228057.90014613137</v>
      </c>
      <c r="R14" s="17">
        <v>230943.50366101673</v>
      </c>
      <c r="S14" s="17">
        <v>233634.19931162102</v>
      </c>
      <c r="T14" s="17">
        <v>235976.55960088197</v>
      </c>
      <c r="U14" s="17">
        <v>238869.76592094003</v>
      </c>
      <c r="V14" s="17">
        <v>242023.72796772624</v>
      </c>
      <c r="W14" s="17">
        <v>244973.36212038185</v>
      </c>
      <c r="AA14" s="83"/>
    </row>
    <row r="15" spans="1:27">
      <c r="A15" s="6" t="s">
        <v>77</v>
      </c>
      <c r="B15" s="6" t="s">
        <v>124</v>
      </c>
      <c r="C15" s="5">
        <v>0.13821430193199105</v>
      </c>
      <c r="D15" s="5">
        <v>0</v>
      </c>
      <c r="E15" s="5">
        <v>0.14154636869949999</v>
      </c>
      <c r="F15" s="5">
        <v>0.58213423279916188</v>
      </c>
      <c r="G15" s="5">
        <v>0.60343783145820007</v>
      </c>
      <c r="H15" s="5">
        <v>0</v>
      </c>
      <c r="I15" s="5">
        <v>0.2052942622167</v>
      </c>
      <c r="J15" s="5">
        <v>0.22468143493289999</v>
      </c>
      <c r="K15" s="5">
        <v>1.5679367475462169</v>
      </c>
      <c r="L15" s="5">
        <v>0</v>
      </c>
      <c r="M15" s="5">
        <v>0.27951176895870006</v>
      </c>
      <c r="N15" s="5">
        <v>0.29760692735569999</v>
      </c>
      <c r="O15" s="5">
        <v>0.81167025826306816</v>
      </c>
      <c r="P15" s="5">
        <v>1.2753256115445708</v>
      </c>
      <c r="Q15" s="5">
        <v>3.0832930625617014</v>
      </c>
      <c r="R15" s="5">
        <v>3.6591684914982512</v>
      </c>
      <c r="S15" s="5">
        <v>1.6546457289331666</v>
      </c>
      <c r="T15" s="5">
        <v>4.6203424467644352</v>
      </c>
      <c r="U15" s="5">
        <v>4.6659842642168821</v>
      </c>
      <c r="V15" s="5">
        <v>1.8008552145824046</v>
      </c>
      <c r="W15" s="5">
        <v>4.694685769450369</v>
      </c>
      <c r="AA15" s="83"/>
    </row>
    <row r="16" spans="1:27">
      <c r="A16" s="100" t="s">
        <v>144</v>
      </c>
      <c r="B16" s="100"/>
      <c r="C16" s="17">
        <v>206174.98603450792</v>
      </c>
      <c r="D16" s="17">
        <v>206817.41948284145</v>
      </c>
      <c r="E16" s="17">
        <v>207562.0449892453</v>
      </c>
      <c r="F16" s="17">
        <v>208032.07603245898</v>
      </c>
      <c r="G16" s="17">
        <v>207960.80416327191</v>
      </c>
      <c r="H16" s="17">
        <v>208894.05031525981</v>
      </c>
      <c r="I16" s="17">
        <v>210216.41452658465</v>
      </c>
      <c r="J16" s="17">
        <v>210694.07412878811</v>
      </c>
      <c r="K16" s="17">
        <v>212280.70322832218</v>
      </c>
      <c r="L16" s="17">
        <v>214489.70285896753</v>
      </c>
      <c r="M16" s="17">
        <v>215734.19506277703</v>
      </c>
      <c r="N16" s="17">
        <v>219961.44079585449</v>
      </c>
      <c r="O16" s="17">
        <v>222200.2715794734</v>
      </c>
      <c r="P16" s="17">
        <v>223694.0742029211</v>
      </c>
      <c r="Q16" s="17">
        <v>228060.98343919392</v>
      </c>
      <c r="R16" s="17">
        <v>230947.16282950822</v>
      </c>
      <c r="S16" s="17">
        <v>233635.85395734996</v>
      </c>
      <c r="T16" s="17">
        <v>235981.17994332872</v>
      </c>
      <c r="U16" s="17">
        <v>238874.43190520426</v>
      </c>
      <c r="V16" s="17">
        <v>242025.52882294083</v>
      </c>
      <c r="W16" s="17">
        <v>244978.05680615129</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46795.091804375857</v>
      </c>
      <c r="D19" s="5">
        <v>45556.785044578311</v>
      </c>
      <c r="E19" s="5">
        <v>41845.971978768357</v>
      </c>
      <c r="F19" s="5">
        <v>39228.225879442281</v>
      </c>
      <c r="G19" s="5">
        <v>38331.562685088058</v>
      </c>
      <c r="H19" s="5">
        <v>36268.519967184788</v>
      </c>
      <c r="I19" s="5">
        <v>39787.525993224692</v>
      </c>
      <c r="J19" s="5">
        <v>35774.280997807145</v>
      </c>
      <c r="K19" s="5">
        <v>35446.899821321022</v>
      </c>
      <c r="L19" s="5">
        <v>39352.130740071465</v>
      </c>
      <c r="M19" s="5">
        <v>36626.931292588597</v>
      </c>
      <c r="N19" s="5">
        <v>26241.282112002526</v>
      </c>
      <c r="O19" s="5">
        <v>26462.249892385196</v>
      </c>
      <c r="P19" s="5">
        <v>25600.751453961224</v>
      </c>
      <c r="Q19" s="5">
        <v>8461.4350917293159</v>
      </c>
      <c r="R19" s="5">
        <v>8210.9707984913839</v>
      </c>
      <c r="S19" s="5">
        <v>8398.6639155266494</v>
      </c>
      <c r="T19" s="5">
        <v>8234.1167142820832</v>
      </c>
      <c r="U19" s="5">
        <v>8696.1600000005619</v>
      </c>
      <c r="V19" s="5">
        <v>8552.6006939358394</v>
      </c>
      <c r="W19" s="5">
        <v>7833.0801094249327</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34.689599999998627</v>
      </c>
      <c r="D21" s="5">
        <v>34.689599999998649</v>
      </c>
      <c r="E21" s="5">
        <v>104.35391999999908</v>
      </c>
      <c r="F21" s="5">
        <v>65.524800000000596</v>
      </c>
      <c r="G21" s="5">
        <v>65.52480000000061</v>
      </c>
      <c r="H21" s="5">
        <v>65.524800000000511</v>
      </c>
      <c r="I21" s="5">
        <v>65.704320000000308</v>
      </c>
      <c r="J21" s="5">
        <v>65.524800000000397</v>
      </c>
      <c r="K21" s="5">
        <v>65.524800000000255</v>
      </c>
      <c r="L21" s="5">
        <v>65.524800000000255</v>
      </c>
      <c r="M21" s="5">
        <v>65.704320000000465</v>
      </c>
      <c r="N21" s="5">
        <v>225.76512865601984</v>
      </c>
      <c r="O21" s="5">
        <v>68.437567331563045</v>
      </c>
      <c r="P21" s="5">
        <v>68.759217047118341</v>
      </c>
      <c r="Q21" s="5">
        <v>749.1958512122203</v>
      </c>
      <c r="R21" s="5">
        <v>376.05765173700155</v>
      </c>
      <c r="S21" s="5">
        <v>1537.1227997421245</v>
      </c>
      <c r="T21" s="5">
        <v>998.04723156898228</v>
      </c>
      <c r="U21" s="5">
        <v>943.6362708595492</v>
      </c>
      <c r="V21" s="5">
        <v>1492.6577370237012</v>
      </c>
      <c r="W21" s="5">
        <v>766.74573489132786</v>
      </c>
    </row>
    <row r="22" spans="1:27">
      <c r="A22" s="6" t="s">
        <v>128</v>
      </c>
      <c r="B22" s="6" t="s">
        <v>116</v>
      </c>
      <c r="C22" s="5">
        <v>13.632565449451727</v>
      </c>
      <c r="D22" s="5">
        <v>1.0762520168579872</v>
      </c>
      <c r="E22" s="5">
        <v>16.757063041492327</v>
      </c>
      <c r="F22" s="5">
        <v>25.849771071817823</v>
      </c>
      <c r="G22" s="5">
        <v>0.11717256743405799</v>
      </c>
      <c r="H22" s="5">
        <v>0</v>
      </c>
      <c r="I22" s="5">
        <v>0</v>
      </c>
      <c r="J22" s="5">
        <v>0.82020797203840601</v>
      </c>
      <c r="K22" s="5">
        <v>8.2524504362310704</v>
      </c>
      <c r="L22" s="5">
        <v>2.7175199565155941</v>
      </c>
      <c r="M22" s="5">
        <v>15.769936235821918</v>
      </c>
      <c r="N22" s="5">
        <v>41.988313860913024</v>
      </c>
      <c r="O22" s="5">
        <v>17.147180071452691</v>
      </c>
      <c r="P22" s="5">
        <v>24.948537526854608</v>
      </c>
      <c r="Q22" s="5">
        <v>52.316545865894113</v>
      </c>
      <c r="R22" s="5">
        <v>84.679062316799573</v>
      </c>
      <c r="S22" s="5">
        <v>405.48561656196586</v>
      </c>
      <c r="T22" s="5">
        <v>181.43875870399432</v>
      </c>
      <c r="U22" s="5">
        <v>122.85161532401084</v>
      </c>
      <c r="V22" s="5">
        <v>277.67775401937655</v>
      </c>
      <c r="W22" s="5">
        <v>53.372274849992465</v>
      </c>
    </row>
    <row r="23" spans="1:27">
      <c r="A23" s="6" t="s">
        <v>128</v>
      </c>
      <c r="B23" s="6" t="s">
        <v>117</v>
      </c>
      <c r="C23" s="5">
        <v>2200.2519825703466</v>
      </c>
      <c r="D23" s="5">
        <v>1887.5807283070371</v>
      </c>
      <c r="E23" s="5">
        <v>1850.6673015109577</v>
      </c>
      <c r="F23" s="5">
        <v>2880.2993962240917</v>
      </c>
      <c r="G23" s="5">
        <v>1853.2465784016426</v>
      </c>
      <c r="H23" s="5">
        <v>2272.1858644508648</v>
      </c>
      <c r="I23" s="5">
        <v>883.08688205949045</v>
      </c>
      <c r="J23" s="5">
        <v>3503.6120082992129</v>
      </c>
      <c r="K23" s="5">
        <v>3094.9118538849234</v>
      </c>
      <c r="L23" s="5">
        <v>1900.5670591436713</v>
      </c>
      <c r="M23" s="5">
        <v>2196.9642745171745</v>
      </c>
      <c r="N23" s="5">
        <v>3287.7076249154397</v>
      </c>
      <c r="O23" s="5">
        <v>3145.7075867610711</v>
      </c>
      <c r="P23" s="5">
        <v>3519.2321049281873</v>
      </c>
      <c r="Q23" s="5">
        <v>2997.153815794914</v>
      </c>
      <c r="R23" s="5">
        <v>3362.7253632644401</v>
      </c>
      <c r="S23" s="5">
        <v>2166.7135508788874</v>
      </c>
      <c r="T23" s="5">
        <v>4412.7292512918411</v>
      </c>
      <c r="U23" s="5">
        <v>4070.589470712589</v>
      </c>
      <c r="V23" s="5">
        <v>2941.0080132191788</v>
      </c>
      <c r="W23" s="5">
        <v>3231.4241059926007</v>
      </c>
    </row>
    <row r="24" spans="1:27">
      <c r="A24" s="6" t="s">
        <v>128</v>
      </c>
      <c r="B24" s="6" t="s">
        <v>118</v>
      </c>
      <c r="C24" s="5">
        <v>26.635100489001204</v>
      </c>
      <c r="D24" s="5">
        <v>27.15743008392478</v>
      </c>
      <c r="E24" s="5">
        <v>11.642273249758727</v>
      </c>
      <c r="F24" s="5">
        <v>123.53303183153636</v>
      </c>
      <c r="G24" s="5">
        <v>511.80705036621259</v>
      </c>
      <c r="H24" s="5">
        <v>736.96634400809694</v>
      </c>
      <c r="I24" s="5">
        <v>770.95042320294408</v>
      </c>
      <c r="J24" s="5">
        <v>554.32240959234832</v>
      </c>
      <c r="K24" s="5">
        <v>358.89093358328245</v>
      </c>
      <c r="L24" s="5">
        <v>1406.4292772755139</v>
      </c>
      <c r="M24" s="5">
        <v>575.80922831242174</v>
      </c>
      <c r="N24" s="5">
        <v>3904.1599929470981</v>
      </c>
      <c r="O24" s="5">
        <v>4435.879815528373</v>
      </c>
      <c r="P24" s="5">
        <v>4828.6579438890249</v>
      </c>
      <c r="Q24" s="5">
        <v>7944.4784552344818</v>
      </c>
      <c r="R24" s="5">
        <v>7875.0598412665504</v>
      </c>
      <c r="S24" s="5">
        <v>8027.8872702116387</v>
      </c>
      <c r="T24" s="5">
        <v>8023.6661688752574</v>
      </c>
      <c r="U24" s="5">
        <v>7933.3176682823696</v>
      </c>
      <c r="V24" s="5">
        <v>9406.9372964977301</v>
      </c>
      <c r="W24" s="5">
        <v>9819.6388162020758</v>
      </c>
    </row>
    <row r="25" spans="1:27">
      <c r="A25" s="6" t="s">
        <v>128</v>
      </c>
      <c r="B25" s="6" t="s">
        <v>119</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128</v>
      </c>
      <c r="B26" s="6" t="s">
        <v>120</v>
      </c>
      <c r="C26" s="5">
        <v>4881.3247333433019</v>
      </c>
      <c r="D26" s="5">
        <v>5470.2151229087494</v>
      </c>
      <c r="E26" s="5">
        <v>5628.1673934578266</v>
      </c>
      <c r="F26" s="5">
        <v>5661.2451842238515</v>
      </c>
      <c r="G26" s="5">
        <v>5919.8996255834336</v>
      </c>
      <c r="H26" s="5">
        <v>5703.1640259642845</v>
      </c>
      <c r="I26" s="5">
        <v>5373.4937382297039</v>
      </c>
      <c r="J26" s="5">
        <v>5700.7327828053658</v>
      </c>
      <c r="K26" s="5">
        <v>5422.2997002868187</v>
      </c>
      <c r="L26" s="5">
        <v>5657.422449289018</v>
      </c>
      <c r="M26" s="5">
        <v>5693.4887390838876</v>
      </c>
      <c r="N26" s="5">
        <v>7702.7895673217317</v>
      </c>
      <c r="O26" s="5">
        <v>8704.9035358680449</v>
      </c>
      <c r="P26" s="5">
        <v>8679.1836638780733</v>
      </c>
      <c r="Q26" s="5">
        <v>15410.196566382419</v>
      </c>
      <c r="R26" s="5">
        <v>15213.539870050723</v>
      </c>
      <c r="S26" s="5">
        <v>17459.439812362274</v>
      </c>
      <c r="T26" s="5">
        <v>19326.969362452994</v>
      </c>
      <c r="U26" s="5">
        <v>17983.624920637045</v>
      </c>
      <c r="V26" s="5">
        <v>17218.461951385019</v>
      </c>
      <c r="W26" s="5">
        <v>16014.823612427133</v>
      </c>
    </row>
    <row r="27" spans="1:27">
      <c r="A27" s="6" t="s">
        <v>128</v>
      </c>
      <c r="B27" s="6" t="s">
        <v>121</v>
      </c>
      <c r="C27" s="5">
        <v>4527.9494867679732</v>
      </c>
      <c r="D27" s="5">
        <v>5709.0314320843063</v>
      </c>
      <c r="E27" s="5">
        <v>5521.1756308981558</v>
      </c>
      <c r="F27" s="5">
        <v>5431.847042614605</v>
      </c>
      <c r="G27" s="5">
        <v>5727.0749975059161</v>
      </c>
      <c r="H27" s="5">
        <v>5774.2155763758492</v>
      </c>
      <c r="I27" s="5">
        <v>5766.8822346094075</v>
      </c>
      <c r="J27" s="5">
        <v>5125.4808914414625</v>
      </c>
      <c r="K27" s="5">
        <v>5302.5502136114201</v>
      </c>
      <c r="L27" s="5">
        <v>6187.7628263594552</v>
      </c>
      <c r="M27" s="5">
        <v>6365.0716086039965</v>
      </c>
      <c r="N27" s="5">
        <v>15490.15009143669</v>
      </c>
      <c r="O27" s="5">
        <v>16029.8175367448</v>
      </c>
      <c r="P27" s="5">
        <v>15617.985011236415</v>
      </c>
      <c r="Q27" s="5">
        <v>21119.299016699271</v>
      </c>
      <c r="R27" s="5">
        <v>21143.350745917338</v>
      </c>
      <c r="S27" s="5">
        <v>22656.823330486968</v>
      </c>
      <c r="T27" s="5">
        <v>19764.636992206404</v>
      </c>
      <c r="U27" s="5">
        <v>20836.026315577965</v>
      </c>
      <c r="V27" s="5">
        <v>26581.805616691217</v>
      </c>
      <c r="W27" s="5">
        <v>27395.851706633712</v>
      </c>
    </row>
    <row r="28" spans="1:27">
      <c r="A28" s="6" t="s">
        <v>128</v>
      </c>
      <c r="B28" s="6" t="s">
        <v>122</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0" t="s">
        <v>150</v>
      </c>
      <c r="B29" s="100"/>
      <c r="C29" s="17">
        <v>62616.14528407553</v>
      </c>
      <c r="D29" s="17">
        <v>63159.184909827753</v>
      </c>
      <c r="E29" s="17">
        <v>59729.16956854509</v>
      </c>
      <c r="F29" s="17">
        <v>58196.285189836446</v>
      </c>
      <c r="G29" s="17">
        <v>56907.419467326486</v>
      </c>
      <c r="H29" s="17">
        <v>55189.442475284195</v>
      </c>
      <c r="I29" s="17">
        <v>57083.555775733796</v>
      </c>
      <c r="J29" s="17">
        <v>55500.452577491218</v>
      </c>
      <c r="K29" s="17">
        <v>54804.58670081832</v>
      </c>
      <c r="L29" s="17">
        <v>58732.272725003728</v>
      </c>
      <c r="M29" s="17">
        <v>56648.364001819275</v>
      </c>
      <c r="N29" s="17">
        <v>58878.057015859529</v>
      </c>
      <c r="O29" s="17">
        <v>60650.275791241722</v>
      </c>
      <c r="P29" s="17">
        <v>60200.129405389176</v>
      </c>
      <c r="Q29" s="17">
        <v>56203.266420958033</v>
      </c>
      <c r="R29" s="17">
        <v>56417.677203186482</v>
      </c>
      <c r="S29" s="17">
        <v>61011.547345708263</v>
      </c>
      <c r="T29" s="17">
        <v>61634.100297687102</v>
      </c>
      <c r="U29" s="17">
        <v>61663.972048512325</v>
      </c>
      <c r="V29" s="17">
        <v>66465.104066416432</v>
      </c>
      <c r="W29" s="17">
        <v>65220.708406457306</v>
      </c>
    </row>
    <row r="30" spans="1:27">
      <c r="A30" s="6" t="s">
        <v>128</v>
      </c>
      <c r="B30" s="6" t="s">
        <v>124</v>
      </c>
      <c r="C30" s="5">
        <v>0</v>
      </c>
      <c r="D30" s="5">
        <v>0</v>
      </c>
      <c r="E30" s="5">
        <v>0.14154636869949999</v>
      </c>
      <c r="F30" s="5">
        <v>0.58213423279916188</v>
      </c>
      <c r="G30" s="5">
        <v>0</v>
      </c>
      <c r="H30" s="5">
        <v>0</v>
      </c>
      <c r="I30" s="5">
        <v>0.2052942622167</v>
      </c>
      <c r="J30" s="5">
        <v>0.22468143493289999</v>
      </c>
      <c r="K30" s="5">
        <v>0.97514280202319992</v>
      </c>
      <c r="L30" s="5">
        <v>0</v>
      </c>
      <c r="M30" s="5">
        <v>0.27951176895870006</v>
      </c>
      <c r="N30" s="5">
        <v>0.29760692735569999</v>
      </c>
      <c r="O30" s="5">
        <v>0.51184792853436811</v>
      </c>
      <c r="P30" s="5">
        <v>1.2735091050648837</v>
      </c>
      <c r="Q30" s="5">
        <v>1.194311499764553</v>
      </c>
      <c r="R30" s="5">
        <v>2.2454205411402</v>
      </c>
      <c r="S30" s="5">
        <v>0.93655971441540609</v>
      </c>
      <c r="T30" s="5">
        <v>1.754310971207625</v>
      </c>
      <c r="U30" s="5">
        <v>1.9772989538883103</v>
      </c>
      <c r="V30" s="5">
        <v>0.70539316906450811</v>
      </c>
      <c r="W30" s="5">
        <v>2.2359067654966664</v>
      </c>
    </row>
    <row r="31" spans="1:27">
      <c r="A31" s="100" t="s">
        <v>144</v>
      </c>
      <c r="B31" s="100"/>
      <c r="C31" s="17">
        <v>62616.14528407553</v>
      </c>
      <c r="D31" s="17">
        <v>63159.184909827753</v>
      </c>
      <c r="E31" s="17">
        <v>59729.311114913791</v>
      </c>
      <c r="F31" s="17">
        <v>58196.867324069244</v>
      </c>
      <c r="G31" s="17">
        <v>56907.419467326486</v>
      </c>
      <c r="H31" s="17">
        <v>55189.442475284195</v>
      </c>
      <c r="I31" s="17">
        <v>57083.761069996013</v>
      </c>
      <c r="J31" s="17">
        <v>55500.677258926153</v>
      </c>
      <c r="K31" s="17">
        <v>54805.561843620344</v>
      </c>
      <c r="L31" s="17">
        <v>58732.272725003728</v>
      </c>
      <c r="M31" s="17">
        <v>56648.643513588235</v>
      </c>
      <c r="N31" s="17">
        <v>58878.354622786886</v>
      </c>
      <c r="O31" s="17">
        <v>60650.787639170259</v>
      </c>
      <c r="P31" s="17">
        <v>60201.40291449424</v>
      </c>
      <c r="Q31" s="17">
        <v>56204.460732457796</v>
      </c>
      <c r="R31" s="17">
        <v>56419.922623727623</v>
      </c>
      <c r="S31" s="17">
        <v>61012.483905422676</v>
      </c>
      <c r="T31" s="17">
        <v>61635.854608658308</v>
      </c>
      <c r="U31" s="17">
        <v>61665.949347466216</v>
      </c>
      <c r="V31" s="17">
        <v>66465.809459585493</v>
      </c>
      <c r="W31" s="17">
        <v>65222.944313222804</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50645.988292231232</v>
      </c>
      <c r="D34" s="5">
        <v>48996.276992220635</v>
      </c>
      <c r="E34" s="5">
        <v>52839.665144979299</v>
      </c>
      <c r="F34" s="5">
        <v>51694.805860668261</v>
      </c>
      <c r="G34" s="5">
        <v>49241.388901409926</v>
      </c>
      <c r="H34" s="5">
        <v>47635.647777281061</v>
      </c>
      <c r="I34" s="5">
        <v>46016.539860526093</v>
      </c>
      <c r="J34" s="5">
        <v>41693.879470253174</v>
      </c>
      <c r="K34" s="5">
        <v>41141.93241291296</v>
      </c>
      <c r="L34" s="5">
        <v>41868.136390529777</v>
      </c>
      <c r="M34" s="5">
        <v>41235.106681380974</v>
      </c>
      <c r="N34" s="5">
        <v>45339.068632258888</v>
      </c>
      <c r="O34" s="5">
        <v>46792.458807746632</v>
      </c>
      <c r="P34" s="5">
        <v>45969.316820225562</v>
      </c>
      <c r="Q34" s="5">
        <v>38767.376079503534</v>
      </c>
      <c r="R34" s="5">
        <v>33110.505830334412</v>
      </c>
      <c r="S34" s="5">
        <v>25216.226645440744</v>
      </c>
      <c r="T34" s="5">
        <v>25437.880610654291</v>
      </c>
      <c r="U34" s="5">
        <v>26333.797790413188</v>
      </c>
      <c r="V34" s="5">
        <v>25604.960538660118</v>
      </c>
      <c r="W34" s="5">
        <v>24827.174622492028</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1176.4338360000183</v>
      </c>
      <c r="D36" s="5">
        <v>1176.4338360000213</v>
      </c>
      <c r="E36" s="5">
        <v>1346.3869248000469</v>
      </c>
      <c r="F36" s="5">
        <v>1309.0435920000632</v>
      </c>
      <c r="G36" s="5">
        <v>1309.043592000058</v>
      </c>
      <c r="H36" s="5">
        <v>1309.0435920000593</v>
      </c>
      <c r="I36" s="5">
        <v>1312.6300128000544</v>
      </c>
      <c r="J36" s="5">
        <v>1258.4545920000535</v>
      </c>
      <c r="K36" s="5">
        <v>1258.454592000051</v>
      </c>
      <c r="L36" s="5">
        <v>1258.454592000051</v>
      </c>
      <c r="M36" s="5">
        <v>1261.9024128000513</v>
      </c>
      <c r="N36" s="5">
        <v>1605.5809237739986</v>
      </c>
      <c r="O36" s="5">
        <v>1456.1304718074243</v>
      </c>
      <c r="P36" s="5">
        <v>1263.0185189497699</v>
      </c>
      <c r="Q36" s="5">
        <v>1975.8149663826998</v>
      </c>
      <c r="R36" s="5">
        <v>1905.1038347099361</v>
      </c>
      <c r="S36" s="5">
        <v>3711.3418529866676</v>
      </c>
      <c r="T36" s="5">
        <v>2775.6446924607676</v>
      </c>
      <c r="U36" s="5">
        <v>2689.1019262183181</v>
      </c>
      <c r="V36" s="5">
        <v>3207.9406200561593</v>
      </c>
      <c r="W36" s="5">
        <v>2330.640042974519</v>
      </c>
    </row>
    <row r="37" spans="1:23">
      <c r="A37" s="6" t="s">
        <v>145</v>
      </c>
      <c r="B37" s="6" t="s">
        <v>116</v>
      </c>
      <c r="C37" s="5">
        <v>2.9203552290160917</v>
      </c>
      <c r="D37" s="5">
        <v>0.64725354053974582</v>
      </c>
      <c r="E37" s="5">
        <v>3.5531720893355807</v>
      </c>
      <c r="F37" s="5">
        <v>15.615352507653368</v>
      </c>
      <c r="G37" s="5">
        <v>2.2784283749495176</v>
      </c>
      <c r="H37" s="5">
        <v>0.50676614177114288</v>
      </c>
      <c r="I37" s="5">
        <v>0.1282683581026634</v>
      </c>
      <c r="J37" s="5">
        <v>16.419293901010498</v>
      </c>
      <c r="K37" s="5">
        <v>7.1615575896905703</v>
      </c>
      <c r="L37" s="5">
        <v>12.12349228543065</v>
      </c>
      <c r="M37" s="5">
        <v>1.7568135082343246</v>
      </c>
      <c r="N37" s="5">
        <v>21.032643146803082</v>
      </c>
      <c r="O37" s="5">
        <v>10.4062952769387</v>
      </c>
      <c r="P37" s="5">
        <v>20.454351973544291</v>
      </c>
      <c r="Q37" s="5">
        <v>23.102980541711812</v>
      </c>
      <c r="R37" s="5">
        <v>32.277299753926691</v>
      </c>
      <c r="S37" s="5">
        <v>183.02712661641914</v>
      </c>
      <c r="T37" s="5">
        <v>130.33884555049104</v>
      </c>
      <c r="U37" s="5">
        <v>38.304887865387784</v>
      </c>
      <c r="V37" s="5">
        <v>137.01146847956048</v>
      </c>
      <c r="W37" s="5">
        <v>17.549738280041424</v>
      </c>
    </row>
    <row r="38" spans="1:23">
      <c r="A38" s="6" t="s">
        <v>145</v>
      </c>
      <c r="B38" s="6" t="s">
        <v>117</v>
      </c>
      <c r="C38" s="5">
        <v>685.11930548994383</v>
      </c>
      <c r="D38" s="5">
        <v>682.35027647994593</v>
      </c>
      <c r="E38" s="5">
        <v>679.58124746994736</v>
      </c>
      <c r="F38" s="5">
        <v>676.81221845994787</v>
      </c>
      <c r="G38" s="5">
        <v>674.04318942994882</v>
      </c>
      <c r="H38" s="5">
        <v>671.27416041994957</v>
      </c>
      <c r="I38" s="5">
        <v>668.50513140994985</v>
      </c>
      <c r="J38" s="5">
        <v>665.73610239994434</v>
      </c>
      <c r="K38" s="5">
        <v>662.96707338994827</v>
      </c>
      <c r="L38" s="5">
        <v>660.19804436994923</v>
      </c>
      <c r="M38" s="5">
        <v>657.42901535994918</v>
      </c>
      <c r="N38" s="5">
        <v>654.65998633995218</v>
      </c>
      <c r="O38" s="5">
        <v>651.89095732995258</v>
      </c>
      <c r="P38" s="5">
        <v>649.12192831995196</v>
      </c>
      <c r="Q38" s="5">
        <v>646.35289929995406</v>
      </c>
      <c r="R38" s="5">
        <v>643.5838702899523</v>
      </c>
      <c r="S38" s="5">
        <v>241.43550114998945</v>
      </c>
      <c r="T38" s="5">
        <v>240.39223269998922</v>
      </c>
      <c r="U38" s="5">
        <v>239.34896423998961</v>
      </c>
      <c r="V38" s="5">
        <v>238.30569578998964</v>
      </c>
      <c r="W38" s="5">
        <v>237.2624273399895</v>
      </c>
    </row>
    <row r="39" spans="1:23">
      <c r="A39" s="6" t="s">
        <v>145</v>
      </c>
      <c r="B39" s="6" t="s">
        <v>118</v>
      </c>
      <c r="C39" s="5">
        <v>16.876673766793409</v>
      </c>
      <c r="D39" s="5">
        <v>38.415306273873938</v>
      </c>
      <c r="E39" s="5">
        <v>38.019471102092247</v>
      </c>
      <c r="F39" s="5">
        <v>74.114990187552124</v>
      </c>
      <c r="G39" s="5">
        <v>62.478741877938532</v>
      </c>
      <c r="H39" s="5">
        <v>115.79336026967802</v>
      </c>
      <c r="I39" s="5">
        <v>303.69969960438385</v>
      </c>
      <c r="J39" s="5">
        <v>251.73110663659986</v>
      </c>
      <c r="K39" s="5">
        <v>353.91576208798091</v>
      </c>
      <c r="L39" s="5">
        <v>404.4602504600702</v>
      </c>
      <c r="M39" s="5">
        <v>389.13410958544387</v>
      </c>
      <c r="N39" s="5">
        <v>618.88711226704606</v>
      </c>
      <c r="O39" s="5">
        <v>1112.0473870567673</v>
      </c>
      <c r="P39" s="5">
        <v>1165.6973398894652</v>
      </c>
      <c r="Q39" s="5">
        <v>2463.7172997007765</v>
      </c>
      <c r="R39" s="5">
        <v>2583.2166813504782</v>
      </c>
      <c r="S39" s="5">
        <v>2577.4332285480223</v>
      </c>
      <c r="T39" s="5">
        <v>3321.698745854801</v>
      </c>
      <c r="U39" s="5">
        <v>3476.4968934578369</v>
      </c>
      <c r="V39" s="5">
        <v>3779.144764375711</v>
      </c>
      <c r="W39" s="5">
        <v>3846.2283073916674</v>
      </c>
    </row>
    <row r="40" spans="1:23">
      <c r="A40" s="6" t="s">
        <v>145</v>
      </c>
      <c r="B40" s="6" t="s">
        <v>119</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145</v>
      </c>
      <c r="B41" s="6" t="s">
        <v>120</v>
      </c>
      <c r="C41" s="5">
        <v>2306.7853905463689</v>
      </c>
      <c r="D41" s="5">
        <v>4232.8419722984499</v>
      </c>
      <c r="E41" s="5">
        <v>4120.390308575802</v>
      </c>
      <c r="F41" s="5">
        <v>4065.853820289416</v>
      </c>
      <c r="G41" s="5">
        <v>6046.6102358098296</v>
      </c>
      <c r="H41" s="5">
        <v>7638.9427657928281</v>
      </c>
      <c r="I41" s="5">
        <v>7214.2239087706375</v>
      </c>
      <c r="J41" s="5">
        <v>11666.261726491326</v>
      </c>
      <c r="K41" s="5">
        <v>13154.094377773295</v>
      </c>
      <c r="L41" s="5">
        <v>12977.919300892285</v>
      </c>
      <c r="M41" s="5">
        <v>12631.573166428714</v>
      </c>
      <c r="N41" s="5">
        <v>13028.744530543947</v>
      </c>
      <c r="O41" s="5">
        <v>12694.818538432748</v>
      </c>
      <c r="P41" s="5">
        <v>12818.183896693245</v>
      </c>
      <c r="Q41" s="5">
        <v>18121.628863895705</v>
      </c>
      <c r="R41" s="5">
        <v>24253.382917669191</v>
      </c>
      <c r="S41" s="5">
        <v>28935.52639166484</v>
      </c>
      <c r="T41" s="5">
        <v>29301.94391562698</v>
      </c>
      <c r="U41" s="5">
        <v>29898.426651016132</v>
      </c>
      <c r="V41" s="5">
        <v>29934.638583555592</v>
      </c>
      <c r="W41" s="5">
        <v>28971.44717622146</v>
      </c>
    </row>
    <row r="42" spans="1:23">
      <c r="A42" s="6" t="s">
        <v>145</v>
      </c>
      <c r="B42" s="6" t="s">
        <v>121</v>
      </c>
      <c r="C42" s="5">
        <v>5005.2817667329782</v>
      </c>
      <c r="D42" s="5">
        <v>6213.3795789951164</v>
      </c>
      <c r="E42" s="5">
        <v>6131.1274016582402</v>
      </c>
      <c r="F42" s="5">
        <v>6118.8456715449756</v>
      </c>
      <c r="G42" s="5">
        <v>6224.2792601041238</v>
      </c>
      <c r="H42" s="5">
        <v>7377.5486168026146</v>
      </c>
      <c r="I42" s="5">
        <v>10610.810832573043</v>
      </c>
      <c r="J42" s="5">
        <v>8974.8656354006453</v>
      </c>
      <c r="K42" s="5">
        <v>10337.229134038927</v>
      </c>
      <c r="L42" s="5">
        <v>10511.323634977205</v>
      </c>
      <c r="M42" s="5">
        <v>10998.395935258128</v>
      </c>
      <c r="N42" s="5">
        <v>11257.72664542036</v>
      </c>
      <c r="O42" s="5">
        <v>11140.13296843332</v>
      </c>
      <c r="P42" s="5">
        <v>11143.680170838348</v>
      </c>
      <c r="Q42" s="5">
        <v>13018.998675143916</v>
      </c>
      <c r="R42" s="5">
        <v>12986.020779902829</v>
      </c>
      <c r="S42" s="5">
        <v>12997.238298487391</v>
      </c>
      <c r="T42" s="5">
        <v>10825.401615075969</v>
      </c>
      <c r="U42" s="5">
        <v>12415.371710002833</v>
      </c>
      <c r="V42" s="5">
        <v>12794.332871673623</v>
      </c>
      <c r="W42" s="5">
        <v>13466.244491288193</v>
      </c>
    </row>
    <row r="43" spans="1:23">
      <c r="A43" s="6" t="s">
        <v>145</v>
      </c>
      <c r="B43" s="6" t="s">
        <v>122</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0" t="s">
        <v>150</v>
      </c>
      <c r="B44" s="100"/>
      <c r="C44" s="17">
        <v>65553.091244003357</v>
      </c>
      <c r="D44" s="17">
        <v>67368.975831541306</v>
      </c>
      <c r="E44" s="17">
        <v>71490.617201104164</v>
      </c>
      <c r="F44" s="17">
        <v>70491.079946209211</v>
      </c>
      <c r="G44" s="17">
        <v>70349.13242938224</v>
      </c>
      <c r="H44" s="17">
        <v>71725.321720071981</v>
      </c>
      <c r="I44" s="17">
        <v>73168.606904314671</v>
      </c>
      <c r="J44" s="17">
        <v>71858.437245701964</v>
      </c>
      <c r="K44" s="17">
        <v>74393.452549085283</v>
      </c>
      <c r="L44" s="17">
        <v>75363.853407229399</v>
      </c>
      <c r="M44" s="17">
        <v>75123.831082159551</v>
      </c>
      <c r="N44" s="17">
        <v>80511.124471838149</v>
      </c>
      <c r="O44" s="17">
        <v>81691.223520912012</v>
      </c>
      <c r="P44" s="17">
        <v>81206.497869663028</v>
      </c>
      <c r="Q44" s="17">
        <v>82429.405788601827</v>
      </c>
      <c r="R44" s="17">
        <v>83337.132642285258</v>
      </c>
      <c r="S44" s="17">
        <v>82113.472089087649</v>
      </c>
      <c r="T44" s="17">
        <v>79923.242417204383</v>
      </c>
      <c r="U44" s="17">
        <v>83210.449995078947</v>
      </c>
      <c r="V44" s="17">
        <v>83942.67435563085</v>
      </c>
      <c r="W44" s="17">
        <v>82408.089502997827</v>
      </c>
    </row>
    <row r="45" spans="1:23">
      <c r="A45" s="6" t="s">
        <v>145</v>
      </c>
      <c r="B45" s="6" t="s">
        <v>124</v>
      </c>
      <c r="C45" s="5">
        <v>0</v>
      </c>
      <c r="D45" s="5">
        <v>0</v>
      </c>
      <c r="E45" s="5">
        <v>0</v>
      </c>
      <c r="F45" s="5">
        <v>0</v>
      </c>
      <c r="G45" s="5">
        <v>0</v>
      </c>
      <c r="H45" s="5">
        <v>0</v>
      </c>
      <c r="I45" s="5">
        <v>0</v>
      </c>
      <c r="J45" s="5">
        <v>0</v>
      </c>
      <c r="K45" s="5">
        <v>0</v>
      </c>
      <c r="L45" s="5">
        <v>0</v>
      </c>
      <c r="M45" s="5">
        <v>0</v>
      </c>
      <c r="N45" s="5">
        <v>0</v>
      </c>
      <c r="O45" s="5">
        <v>0.29982232972869999</v>
      </c>
      <c r="P45" s="5">
        <v>1.8165064796871293E-3</v>
      </c>
      <c r="Q45" s="5">
        <v>0.65955529304184835</v>
      </c>
      <c r="R45" s="5">
        <v>0.5184564895366387</v>
      </c>
      <c r="S45" s="5">
        <v>0</v>
      </c>
      <c r="T45" s="5">
        <v>1.4393331458294101</v>
      </c>
      <c r="U45" s="5">
        <v>1.1881026624985713</v>
      </c>
      <c r="V45" s="5">
        <v>1.0954620455178965</v>
      </c>
      <c r="W45" s="5">
        <v>0</v>
      </c>
    </row>
    <row r="46" spans="1:23">
      <c r="A46" s="100" t="s">
        <v>144</v>
      </c>
      <c r="B46" s="100"/>
      <c r="C46" s="17">
        <v>65553.091244003357</v>
      </c>
      <c r="D46" s="17">
        <v>67368.975831541306</v>
      </c>
      <c r="E46" s="17">
        <v>71490.617201104164</v>
      </c>
      <c r="F46" s="17">
        <v>70491.079946209211</v>
      </c>
      <c r="G46" s="17">
        <v>70349.13242938224</v>
      </c>
      <c r="H46" s="17">
        <v>71725.321720071981</v>
      </c>
      <c r="I46" s="17">
        <v>73168.606904314671</v>
      </c>
      <c r="J46" s="17">
        <v>71858.437245701964</v>
      </c>
      <c r="K46" s="17">
        <v>74393.452549085283</v>
      </c>
      <c r="L46" s="17">
        <v>75363.853407229399</v>
      </c>
      <c r="M46" s="17">
        <v>75123.831082159551</v>
      </c>
      <c r="N46" s="17">
        <v>80511.124471838149</v>
      </c>
      <c r="O46" s="17">
        <v>81691.523343241744</v>
      </c>
      <c r="P46" s="17">
        <v>81206.499686169511</v>
      </c>
      <c r="Q46" s="17">
        <v>82430.065343894865</v>
      </c>
      <c r="R46" s="17">
        <v>83337.65109877479</v>
      </c>
      <c r="S46" s="17">
        <v>82113.472089087649</v>
      </c>
      <c r="T46" s="17">
        <v>79924.68175035021</v>
      </c>
      <c r="U46" s="17">
        <v>83211.638097741452</v>
      </c>
      <c r="V46" s="17">
        <v>83943.769817676366</v>
      </c>
      <c r="W46" s="17">
        <v>82408.089502997827</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31943.022856575561</v>
      </c>
      <c r="D50" s="5">
        <v>33622.333319302008</v>
      </c>
      <c r="E50" s="5">
        <v>33459.156172376344</v>
      </c>
      <c r="F50" s="5">
        <v>33924.746966500228</v>
      </c>
      <c r="G50" s="5">
        <v>33358.327223394022</v>
      </c>
      <c r="H50" s="5">
        <v>31398.714929465787</v>
      </c>
      <c r="I50" s="5">
        <v>33024.31749791911</v>
      </c>
      <c r="J50" s="5">
        <v>30505.542583539776</v>
      </c>
      <c r="K50" s="5">
        <v>27762.192702913293</v>
      </c>
      <c r="L50" s="5">
        <v>27185.349155766748</v>
      </c>
      <c r="M50" s="5">
        <v>23709.542968339272</v>
      </c>
      <c r="N50" s="5">
        <v>21897.943418357056</v>
      </c>
      <c r="O50" s="5">
        <v>22152.663136619904</v>
      </c>
      <c r="P50" s="5">
        <v>21663.987698240911</v>
      </c>
      <c r="Q50" s="5">
        <v>23027.342249999125</v>
      </c>
      <c r="R50" s="5">
        <v>22809.099796424707</v>
      </c>
      <c r="S50" s="5">
        <v>22114.863952390308</v>
      </c>
      <c r="T50" s="5">
        <v>22528.506329680764</v>
      </c>
      <c r="U50" s="5">
        <v>23053.555189100465</v>
      </c>
      <c r="V50" s="5">
        <v>22464.792856204607</v>
      </c>
      <c r="W50" s="5">
        <v>22316.133222151962</v>
      </c>
    </row>
    <row r="51" spans="1:23">
      <c r="A51" s="6" t="s">
        <v>146</v>
      </c>
      <c r="B51" s="6" t="s">
        <v>115</v>
      </c>
      <c r="C51" s="5">
        <v>32.010417906164726</v>
      </c>
      <c r="D51" s="5">
        <v>14.879112902267554</v>
      </c>
      <c r="E51" s="5">
        <v>14.043523004650325</v>
      </c>
      <c r="F51" s="5">
        <v>7.6716817920300562</v>
      </c>
      <c r="G51" s="5">
        <v>10.099300932667346</v>
      </c>
      <c r="H51" s="5">
        <v>4.4144071557979228</v>
      </c>
      <c r="I51" s="5">
        <v>4.4918650081699374</v>
      </c>
      <c r="J51" s="5">
        <v>7.380036713571398</v>
      </c>
      <c r="K51" s="5">
        <v>10.776481612957012</v>
      </c>
      <c r="L51" s="5">
        <v>13.095305498888512</v>
      </c>
      <c r="M51" s="5">
        <v>13.260555805791531</v>
      </c>
      <c r="N51" s="5">
        <v>25.693631451938252</v>
      </c>
      <c r="O51" s="5">
        <v>13.306861530558141</v>
      </c>
      <c r="P51" s="5">
        <v>17.152286553798149</v>
      </c>
      <c r="Q51" s="5">
        <v>54.175407113271028</v>
      </c>
      <c r="R51" s="5">
        <v>43.336744658533</v>
      </c>
      <c r="S51" s="5">
        <v>431.75185403056105</v>
      </c>
      <c r="T51" s="5">
        <v>139.07913440552682</v>
      </c>
      <c r="U51" s="5">
        <v>0</v>
      </c>
      <c r="V51" s="5">
        <v>0</v>
      </c>
      <c r="W51" s="5">
        <v>0</v>
      </c>
    </row>
    <row r="52" spans="1:23">
      <c r="A52" s="6" t="s">
        <v>146</v>
      </c>
      <c r="B52" s="6" t="s">
        <v>116</v>
      </c>
      <c r="C52" s="5">
        <v>30.729967981899556</v>
      </c>
      <c r="D52" s="5">
        <v>15.675782722872933</v>
      </c>
      <c r="E52" s="5">
        <v>10.466861522337258</v>
      </c>
      <c r="F52" s="5">
        <v>8.5110062735591221</v>
      </c>
      <c r="G52" s="5">
        <v>17.015399266685922</v>
      </c>
      <c r="H52" s="5">
        <v>4.1275942261475675</v>
      </c>
      <c r="I52" s="5">
        <v>4.1848439362406742</v>
      </c>
      <c r="J52" s="5">
        <v>7.5998275729023144</v>
      </c>
      <c r="K52" s="5">
        <v>12.838566574422693</v>
      </c>
      <c r="L52" s="5">
        <v>9.9083386954089558</v>
      </c>
      <c r="M52" s="5">
        <v>19.831112761929816</v>
      </c>
      <c r="N52" s="5">
        <v>30.941618789979223</v>
      </c>
      <c r="O52" s="5">
        <v>6.5084330838053264</v>
      </c>
      <c r="P52" s="5">
        <v>10.695095005993366</v>
      </c>
      <c r="Q52" s="5">
        <v>49.709963094511494</v>
      </c>
      <c r="R52" s="5">
        <v>41.490821721360433</v>
      </c>
      <c r="S52" s="5">
        <v>412.80916213403026</v>
      </c>
      <c r="T52" s="5">
        <v>138.77230574133097</v>
      </c>
      <c r="U52" s="5">
        <v>100.8835465428926</v>
      </c>
      <c r="V52" s="5">
        <v>233.19989391593805</v>
      </c>
      <c r="W52" s="5">
        <v>66.725688006643352</v>
      </c>
    </row>
    <row r="53" spans="1:23">
      <c r="A53" s="6" t="s">
        <v>146</v>
      </c>
      <c r="B53" s="6" t="s">
        <v>117</v>
      </c>
      <c r="C53" s="5">
        <v>3111.8146060508238</v>
      </c>
      <c r="D53" s="5">
        <v>2879.0047128600013</v>
      </c>
      <c r="E53" s="5">
        <v>2723.5062865060836</v>
      </c>
      <c r="F53" s="5">
        <v>3424.4431134744727</v>
      </c>
      <c r="G53" s="5">
        <v>2649.1550803241998</v>
      </c>
      <c r="H53" s="5">
        <v>3048.9299021678758</v>
      </c>
      <c r="I53" s="5">
        <v>1843.0324315248959</v>
      </c>
      <c r="J53" s="5">
        <v>3714.7813863294627</v>
      </c>
      <c r="K53" s="5">
        <v>3486.7660648784481</v>
      </c>
      <c r="L53" s="5">
        <v>2741.5906335817067</v>
      </c>
      <c r="M53" s="5">
        <v>2986.7883336722944</v>
      </c>
      <c r="N53" s="5">
        <v>2762.1725248408138</v>
      </c>
      <c r="O53" s="5">
        <v>2611.1445561913379</v>
      </c>
      <c r="P53" s="5">
        <v>3284.3395208053098</v>
      </c>
      <c r="Q53" s="5">
        <v>2541.1845240909615</v>
      </c>
      <c r="R53" s="5">
        <v>2923.1604944234055</v>
      </c>
      <c r="S53" s="5">
        <v>1765.8119841145528</v>
      </c>
      <c r="T53" s="5">
        <v>3560.2706515169507</v>
      </c>
      <c r="U53" s="5">
        <v>3344.0723940663765</v>
      </c>
      <c r="V53" s="5">
        <v>2626.6017439077309</v>
      </c>
      <c r="W53" s="5">
        <v>2860.2757905419217</v>
      </c>
    </row>
    <row r="54" spans="1:23">
      <c r="A54" s="6" t="s">
        <v>146</v>
      </c>
      <c r="B54" s="6" t="s">
        <v>118</v>
      </c>
      <c r="C54" s="5">
        <v>38.582524031316368</v>
      </c>
      <c r="D54" s="5">
        <v>33.520156433149062</v>
      </c>
      <c r="E54" s="5">
        <v>28.947960729195628</v>
      </c>
      <c r="F54" s="5">
        <v>37.462030068319216</v>
      </c>
      <c r="G54" s="5">
        <v>53.884224505072325</v>
      </c>
      <c r="H54" s="5">
        <v>67.03604541169986</v>
      </c>
      <c r="I54" s="5">
        <v>76.015017119923783</v>
      </c>
      <c r="J54" s="5">
        <v>87.256730819321859</v>
      </c>
      <c r="K54" s="5">
        <v>103.04624070825197</v>
      </c>
      <c r="L54" s="5">
        <v>132.78106318827668</v>
      </c>
      <c r="M54" s="5">
        <v>122.77604621659898</v>
      </c>
      <c r="N54" s="5">
        <v>159.3954456936446</v>
      </c>
      <c r="O54" s="5">
        <v>153.9278715159441</v>
      </c>
      <c r="P54" s="5">
        <v>175.06385455899763</v>
      </c>
      <c r="Q54" s="5">
        <v>200.79733454678808</v>
      </c>
      <c r="R54" s="5">
        <v>216.94699675632847</v>
      </c>
      <c r="S54" s="5">
        <v>228.82663509563571</v>
      </c>
      <c r="T54" s="5">
        <v>245.53986882441208</v>
      </c>
      <c r="U54" s="5">
        <v>271.17244759091813</v>
      </c>
      <c r="V54" s="5">
        <v>282.1865091896093</v>
      </c>
      <c r="W54" s="5">
        <v>964.73781254371193</v>
      </c>
    </row>
    <row r="55" spans="1:23">
      <c r="A55" s="6" t="s">
        <v>146</v>
      </c>
      <c r="B55" s="6" t="s">
        <v>119</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146</v>
      </c>
      <c r="B56" s="6" t="s">
        <v>120</v>
      </c>
      <c r="C56" s="5">
        <v>13136.406889568481</v>
      </c>
      <c r="D56" s="5">
        <v>12583.690683722678</v>
      </c>
      <c r="E56" s="5">
        <v>12621.67575949703</v>
      </c>
      <c r="F56" s="5">
        <v>13105.766169698256</v>
      </c>
      <c r="G56" s="5">
        <v>14605.353465848846</v>
      </c>
      <c r="H56" s="5">
        <v>15512.265427914521</v>
      </c>
      <c r="I56" s="5">
        <v>16084.235897177676</v>
      </c>
      <c r="J56" s="5">
        <v>17169.728210676789</v>
      </c>
      <c r="K56" s="5">
        <v>19179.931128030013</v>
      </c>
      <c r="L56" s="5">
        <v>18712.995404605146</v>
      </c>
      <c r="M56" s="5">
        <v>20806.96175882969</v>
      </c>
      <c r="N56" s="5">
        <v>17833.348476295494</v>
      </c>
      <c r="O56" s="5">
        <v>17694.356563222103</v>
      </c>
      <c r="P56" s="5">
        <v>18050.644752804681</v>
      </c>
      <c r="Q56" s="5">
        <v>19501.291783219862</v>
      </c>
      <c r="R56" s="5">
        <v>19146.778501234232</v>
      </c>
      <c r="S56" s="5">
        <v>18343.413484464632</v>
      </c>
      <c r="T56" s="5">
        <v>17722.87006257039</v>
      </c>
      <c r="U56" s="5">
        <v>17656.888480189857</v>
      </c>
      <c r="V56" s="5">
        <v>17670.308688030622</v>
      </c>
      <c r="W56" s="5">
        <v>20471.463709786982</v>
      </c>
    </row>
    <row r="57" spans="1:23">
      <c r="A57" s="6" t="s">
        <v>146</v>
      </c>
      <c r="B57" s="6" t="s">
        <v>121</v>
      </c>
      <c r="C57" s="5">
        <v>2277.0261118926437</v>
      </c>
      <c r="D57" s="5">
        <v>2452.2245530073105</v>
      </c>
      <c r="E57" s="5">
        <v>2345.6043845089257</v>
      </c>
      <c r="F57" s="5">
        <v>2573.7262862832204</v>
      </c>
      <c r="G57" s="5">
        <v>2998.8437516679073</v>
      </c>
      <c r="H57" s="5">
        <v>3495.8516481135352</v>
      </c>
      <c r="I57" s="5">
        <v>3943.4253464149465</v>
      </c>
      <c r="J57" s="5">
        <v>3887.6459005754591</v>
      </c>
      <c r="K57" s="5">
        <v>4362.1015637885512</v>
      </c>
      <c r="L57" s="5">
        <v>4353.3633477794983</v>
      </c>
      <c r="M57" s="5">
        <v>4322.7407273568051</v>
      </c>
      <c r="N57" s="5">
        <v>4661.8150103074704</v>
      </c>
      <c r="O57" s="5">
        <v>4435.225502639335</v>
      </c>
      <c r="P57" s="5">
        <v>4325.2311657193859</v>
      </c>
      <c r="Q57" s="5">
        <v>4572.8589958739985</v>
      </c>
      <c r="R57" s="5">
        <v>4651.9004777282253</v>
      </c>
      <c r="S57" s="5">
        <v>5328.8885273652431</v>
      </c>
      <c r="T57" s="5">
        <v>4830.7260794733947</v>
      </c>
      <c r="U57" s="5">
        <v>4971.0077129245219</v>
      </c>
      <c r="V57" s="5">
        <v>4953.4219836743823</v>
      </c>
      <c r="W57" s="5">
        <v>4919.8943496426473</v>
      </c>
    </row>
    <row r="58" spans="1:23">
      <c r="A58" s="6" t="s">
        <v>146</v>
      </c>
      <c r="B58" s="6" t="s">
        <v>122</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0" t="s">
        <v>150</v>
      </c>
      <c r="B59" s="100"/>
      <c r="C59" s="17">
        <v>53907.749040621376</v>
      </c>
      <c r="D59" s="17">
        <v>55153.140040469334</v>
      </c>
      <c r="E59" s="17">
        <v>54935.614949339259</v>
      </c>
      <c r="F59" s="17">
        <v>56918.811916281273</v>
      </c>
      <c r="G59" s="17">
        <v>57598.230269182328</v>
      </c>
      <c r="H59" s="17">
        <v>57508.868866482066</v>
      </c>
      <c r="I59" s="17">
        <v>59038.798119442035</v>
      </c>
      <c r="J59" s="17">
        <v>59538.583667347259</v>
      </c>
      <c r="K59" s="17">
        <v>59167.508580174792</v>
      </c>
      <c r="L59" s="17">
        <v>57462.767155260794</v>
      </c>
      <c r="M59" s="17">
        <v>56408.443489010184</v>
      </c>
      <c r="N59" s="17">
        <v>51945.376451507356</v>
      </c>
      <c r="O59" s="17">
        <v>51911.196915384739</v>
      </c>
      <c r="P59" s="17">
        <v>52781.372261223587</v>
      </c>
      <c r="Q59" s="17">
        <v>55864.517619287231</v>
      </c>
      <c r="R59" s="17">
        <v>56315.533391834862</v>
      </c>
      <c r="S59" s="17">
        <v>55440.819476895726</v>
      </c>
      <c r="T59" s="17">
        <v>56254.237493575456</v>
      </c>
      <c r="U59" s="17">
        <v>56717.055199959817</v>
      </c>
      <c r="V59" s="17">
        <v>55893.51960748378</v>
      </c>
      <c r="W59" s="17">
        <v>59032.272277013457</v>
      </c>
    </row>
    <row r="60" spans="1:23">
      <c r="A60" s="6" t="s">
        <v>146</v>
      </c>
      <c r="B60" s="6" t="s">
        <v>124</v>
      </c>
      <c r="C60" s="5">
        <v>5.7172340309300219E-2</v>
      </c>
      <c r="D60" s="5">
        <v>0</v>
      </c>
      <c r="E60" s="5">
        <v>0</v>
      </c>
      <c r="F60" s="5">
        <v>0</v>
      </c>
      <c r="G60" s="5">
        <v>0.44196270044460001</v>
      </c>
      <c r="H60" s="5">
        <v>0</v>
      </c>
      <c r="I60" s="5">
        <v>0</v>
      </c>
      <c r="J60" s="5">
        <v>0</v>
      </c>
      <c r="K60" s="5">
        <v>0.38035594481281704</v>
      </c>
      <c r="L60" s="5">
        <v>0</v>
      </c>
      <c r="M60" s="5">
        <v>0</v>
      </c>
      <c r="N60" s="5">
        <v>0</v>
      </c>
      <c r="O60" s="5">
        <v>0</v>
      </c>
      <c r="P60" s="5">
        <v>0</v>
      </c>
      <c r="Q60" s="5">
        <v>0.84097773441330004</v>
      </c>
      <c r="R60" s="5">
        <v>0.17850017673491225</v>
      </c>
      <c r="S60" s="5">
        <v>0</v>
      </c>
      <c r="T60" s="5">
        <v>0.97846356775380017</v>
      </c>
      <c r="U60" s="5">
        <v>1.0340179313364</v>
      </c>
      <c r="V60" s="5">
        <v>0</v>
      </c>
      <c r="W60" s="5">
        <v>1.6952640920409023</v>
      </c>
    </row>
    <row r="61" spans="1:23">
      <c r="A61" s="100" t="s">
        <v>144</v>
      </c>
      <c r="B61" s="100"/>
      <c r="C61" s="17">
        <v>53907.806212961688</v>
      </c>
      <c r="D61" s="17">
        <v>55153.140040469334</v>
      </c>
      <c r="E61" s="17">
        <v>54935.614949339259</v>
      </c>
      <c r="F61" s="17">
        <v>56918.811916281273</v>
      </c>
      <c r="G61" s="17">
        <v>57598.672231882774</v>
      </c>
      <c r="H61" s="17">
        <v>57508.868866482066</v>
      </c>
      <c r="I61" s="17">
        <v>59038.798119442035</v>
      </c>
      <c r="J61" s="17">
        <v>59538.583667347259</v>
      </c>
      <c r="K61" s="17">
        <v>59167.888936119605</v>
      </c>
      <c r="L61" s="17">
        <v>57462.767155260794</v>
      </c>
      <c r="M61" s="17">
        <v>56408.443489010184</v>
      </c>
      <c r="N61" s="17">
        <v>51945.376451507356</v>
      </c>
      <c r="O61" s="17">
        <v>51911.196915384739</v>
      </c>
      <c r="P61" s="17">
        <v>52781.372261223587</v>
      </c>
      <c r="Q61" s="17">
        <v>55865.358597021645</v>
      </c>
      <c r="R61" s="17">
        <v>56315.711892011597</v>
      </c>
      <c r="S61" s="17">
        <v>55440.819476895726</v>
      </c>
      <c r="T61" s="17">
        <v>56255.215957143213</v>
      </c>
      <c r="U61" s="17">
        <v>56718.089217891153</v>
      </c>
      <c r="V61" s="17">
        <v>55893.51960748378</v>
      </c>
      <c r="W61" s="17">
        <v>59033.9675411055</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1899.8944303165731</v>
      </c>
      <c r="D66" s="5">
        <v>1913.0188877072951</v>
      </c>
      <c r="E66" s="5">
        <v>1533.8587430636817</v>
      </c>
      <c r="F66" s="5">
        <v>547.49999999123543</v>
      </c>
      <c r="G66" s="5">
        <v>547.49999999123577</v>
      </c>
      <c r="H66" s="5">
        <v>547.49999999123747</v>
      </c>
      <c r="I66" s="5">
        <v>548.99999999121212</v>
      </c>
      <c r="J66" s="5">
        <v>547.49999999123793</v>
      </c>
      <c r="K66" s="5">
        <v>547.49999999123872</v>
      </c>
      <c r="L66" s="5">
        <v>547.49999999123634</v>
      </c>
      <c r="M66" s="5">
        <v>548.99999999121064</v>
      </c>
      <c r="N66" s="5">
        <v>905.31469622450652</v>
      </c>
      <c r="O66" s="5">
        <v>716.960469653377</v>
      </c>
      <c r="P66" s="5">
        <v>547.49999999123395</v>
      </c>
      <c r="Q66" s="5">
        <v>1090.4534033009961</v>
      </c>
      <c r="R66" s="5">
        <v>669.51584724991017</v>
      </c>
      <c r="S66" s="5">
        <v>0</v>
      </c>
      <c r="T66" s="5">
        <v>0</v>
      </c>
      <c r="U66" s="5">
        <v>0</v>
      </c>
      <c r="V66" s="5">
        <v>0</v>
      </c>
      <c r="W66" s="5">
        <v>0</v>
      </c>
    </row>
    <row r="67" spans="1:23">
      <c r="A67" s="6" t="s">
        <v>147</v>
      </c>
      <c r="B67" s="6" t="s">
        <v>116</v>
      </c>
      <c r="C67" s="5">
        <v>65.08347386734853</v>
      </c>
      <c r="D67" s="5">
        <v>77.554099617011403</v>
      </c>
      <c r="E67" s="5">
        <v>126.48243034875668</v>
      </c>
      <c r="F67" s="5">
        <v>7.7702062404134207</v>
      </c>
      <c r="G67" s="5">
        <v>10.418049432639794</v>
      </c>
      <c r="H67" s="5">
        <v>4.7225131482964926</v>
      </c>
      <c r="I67" s="5">
        <v>4.7714046850405571</v>
      </c>
      <c r="J67" s="5">
        <v>5.8338211537344007</v>
      </c>
      <c r="K67" s="5">
        <v>9.4126366810183058</v>
      </c>
      <c r="L67" s="5">
        <v>10.535371515549549</v>
      </c>
      <c r="M67" s="5">
        <v>12.313658063006338</v>
      </c>
      <c r="N67" s="5">
        <v>89.748428788898877</v>
      </c>
      <c r="O67" s="5">
        <v>49.90014175234473</v>
      </c>
      <c r="P67" s="5">
        <v>50.319935473879561</v>
      </c>
      <c r="Q67" s="5">
        <v>146.84630262406654</v>
      </c>
      <c r="R67" s="5">
        <v>76.499032373680265</v>
      </c>
      <c r="S67" s="5">
        <v>646.86781476257158</v>
      </c>
      <c r="T67" s="5">
        <v>283.92081679206404</v>
      </c>
      <c r="U67" s="5">
        <v>275.03628436253592</v>
      </c>
      <c r="V67" s="5">
        <v>571.47429553084612</v>
      </c>
      <c r="W67" s="5">
        <v>215.16838992566591</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92.974578546546823</v>
      </c>
      <c r="D69" s="5">
        <v>93.490553656458758</v>
      </c>
      <c r="E69" s="5">
        <v>89.307068701493222</v>
      </c>
      <c r="F69" s="5">
        <v>63.143367446642827</v>
      </c>
      <c r="G69" s="5">
        <v>84.006197238079608</v>
      </c>
      <c r="H69" s="5">
        <v>94.638435218249214</v>
      </c>
      <c r="I69" s="5">
        <v>94.038537070485305</v>
      </c>
      <c r="J69" s="5">
        <v>92.278591824614153</v>
      </c>
      <c r="K69" s="5">
        <v>88.321605329062578</v>
      </c>
      <c r="L69" s="5">
        <v>115.87907844682877</v>
      </c>
      <c r="M69" s="5">
        <v>96.729519413530852</v>
      </c>
      <c r="N69" s="5">
        <v>123.70181155757157</v>
      </c>
      <c r="O69" s="5">
        <v>129.1064276114202</v>
      </c>
      <c r="P69" s="5">
        <v>118.89400871451153</v>
      </c>
      <c r="Q69" s="5">
        <v>504.61546460929344</v>
      </c>
      <c r="R69" s="5">
        <v>1193.2641220326936</v>
      </c>
      <c r="S69" s="5">
        <v>1413.6864572466122</v>
      </c>
      <c r="T69" s="5">
        <v>1384.7857008194951</v>
      </c>
      <c r="U69" s="5">
        <v>1410.4470915607878</v>
      </c>
      <c r="V69" s="5">
        <v>1409.2600115864375</v>
      </c>
      <c r="W69" s="5">
        <v>1631.5888689317792</v>
      </c>
    </row>
    <row r="70" spans="1:23">
      <c r="A70" s="6" t="s">
        <v>147</v>
      </c>
      <c r="B70" s="6" t="s">
        <v>119</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147</v>
      </c>
      <c r="B71" s="6" t="s">
        <v>120</v>
      </c>
      <c r="C71" s="5">
        <v>6859.4509081224251</v>
      </c>
      <c r="D71" s="5">
        <v>6127.5894813099003</v>
      </c>
      <c r="E71" s="5">
        <v>6301.5650904818331</v>
      </c>
      <c r="F71" s="5">
        <v>6241.9384318958009</v>
      </c>
      <c r="G71" s="5">
        <v>6810.6989513211502</v>
      </c>
      <c r="H71" s="5">
        <v>6708.55762334869</v>
      </c>
      <c r="I71" s="5">
        <v>6241.2634893831937</v>
      </c>
      <c r="J71" s="5">
        <v>6252.0207408153192</v>
      </c>
      <c r="K71" s="5">
        <v>6186.9537543499719</v>
      </c>
      <c r="L71" s="5">
        <v>6117.2382374503641</v>
      </c>
      <c r="M71" s="5">
        <v>6629.9739673906452</v>
      </c>
      <c r="N71" s="5">
        <v>5607.1059624102354</v>
      </c>
      <c r="O71" s="5">
        <v>5165.3304335716684</v>
      </c>
      <c r="P71" s="5">
        <v>4959.3469943139708</v>
      </c>
      <c r="Q71" s="5">
        <v>5664.9231689232438</v>
      </c>
      <c r="R71" s="5">
        <v>5586.4619189842015</v>
      </c>
      <c r="S71" s="5">
        <v>9174.7464531824808</v>
      </c>
      <c r="T71" s="5">
        <v>9307.642666984073</v>
      </c>
      <c r="U71" s="5">
        <v>8953.3595369503073</v>
      </c>
      <c r="V71" s="5">
        <v>8700.5868247835006</v>
      </c>
      <c r="W71" s="5">
        <v>9675.5324072038857</v>
      </c>
    </row>
    <row r="72" spans="1:23">
      <c r="A72" s="6" t="s">
        <v>147</v>
      </c>
      <c r="B72" s="6" t="s">
        <v>121</v>
      </c>
      <c r="C72" s="5">
        <v>964.2701627639974</v>
      </c>
      <c r="D72" s="5">
        <v>1009.4151096270008</v>
      </c>
      <c r="E72" s="5">
        <v>972.54848291399958</v>
      </c>
      <c r="F72" s="5">
        <v>978.9654411810011</v>
      </c>
      <c r="G72" s="5">
        <v>965.11986677699861</v>
      </c>
      <c r="H72" s="5">
        <v>992.03250852000269</v>
      </c>
      <c r="I72" s="5">
        <v>1010.8961560170001</v>
      </c>
      <c r="J72" s="5">
        <v>939.59850754799959</v>
      </c>
      <c r="K72" s="5">
        <v>980.73756941399881</v>
      </c>
      <c r="L72" s="5">
        <v>1024.6656441358764</v>
      </c>
      <c r="M72" s="5">
        <v>1042.8858611566318</v>
      </c>
      <c r="N72" s="5">
        <v>4278.96370748136</v>
      </c>
      <c r="O72" s="5">
        <v>4086.6920035291705</v>
      </c>
      <c r="P72" s="5">
        <v>4175.9342150196462</v>
      </c>
      <c r="Q72" s="5">
        <v>6206.2742726058505</v>
      </c>
      <c r="R72" s="5">
        <v>6375.0932574816125</v>
      </c>
      <c r="S72" s="5">
        <v>6393.1461578610015</v>
      </c>
      <c r="T72" s="5">
        <v>5944.0249102540238</v>
      </c>
      <c r="U72" s="5">
        <v>6068.9497589600314</v>
      </c>
      <c r="V72" s="5">
        <v>6021.0446569658643</v>
      </c>
      <c r="W72" s="5">
        <v>6187.7374932274388</v>
      </c>
    </row>
    <row r="73" spans="1:23">
      <c r="A73" s="6" t="s">
        <v>147</v>
      </c>
      <c r="B73" s="6" t="s">
        <v>122</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0" t="s">
        <v>150</v>
      </c>
      <c r="B74" s="100"/>
      <c r="C74" s="17">
        <v>11739.646982937145</v>
      </c>
      <c r="D74" s="17">
        <v>11120.081881749407</v>
      </c>
      <c r="E74" s="17">
        <v>10946.45746099417</v>
      </c>
      <c r="F74" s="17">
        <v>9794.07896752335</v>
      </c>
      <c r="G74" s="17">
        <v>10354.764581737225</v>
      </c>
      <c r="H74" s="17">
        <v>10279.770984310326</v>
      </c>
      <c r="I74" s="17">
        <v>9842.4208896453474</v>
      </c>
      <c r="J74" s="17">
        <v>9789.540637864091</v>
      </c>
      <c r="K74" s="17">
        <v>9775.5359547052285</v>
      </c>
      <c r="L74" s="17">
        <v>9758.7450156692266</v>
      </c>
      <c r="M74" s="17">
        <v>10305.735141719993</v>
      </c>
      <c r="N74" s="17">
        <v>12969.768020002801</v>
      </c>
      <c r="O74" s="17">
        <v>12132.818959901062</v>
      </c>
      <c r="P74" s="17">
        <v>11890.027979083628</v>
      </c>
      <c r="Q74" s="17">
        <v>15375.217587372455</v>
      </c>
      <c r="R74" s="17">
        <v>15070.049250487304</v>
      </c>
      <c r="S74" s="17">
        <v>18633.342924826153</v>
      </c>
      <c r="T74" s="17">
        <v>18007.573924853361</v>
      </c>
      <c r="U74" s="17">
        <v>17817.867496770174</v>
      </c>
      <c r="V74" s="17">
        <v>17887.114294624411</v>
      </c>
      <c r="W74" s="17">
        <v>18790.12298879369</v>
      </c>
    </row>
    <row r="75" spans="1:23">
      <c r="A75" s="6" t="s">
        <v>147</v>
      </c>
      <c r="B75" s="6" t="s">
        <v>124</v>
      </c>
      <c r="C75" s="5">
        <v>8.1041961622690825E-2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0.71808601451776044</v>
      </c>
      <c r="T75" s="5">
        <v>0.44823476197360002</v>
      </c>
      <c r="U75" s="5">
        <v>0.46656471649360004</v>
      </c>
      <c r="V75" s="5">
        <v>0</v>
      </c>
      <c r="W75" s="5">
        <v>0.76351491191279985</v>
      </c>
    </row>
    <row r="76" spans="1:23">
      <c r="A76" s="100" t="s">
        <v>144</v>
      </c>
      <c r="B76" s="100"/>
      <c r="C76" s="17">
        <v>11739.728024898768</v>
      </c>
      <c r="D76" s="17">
        <v>11120.081881749407</v>
      </c>
      <c r="E76" s="17">
        <v>10946.45746099417</v>
      </c>
      <c r="F76" s="17">
        <v>9794.07896752335</v>
      </c>
      <c r="G76" s="17">
        <v>10354.926056868238</v>
      </c>
      <c r="H76" s="17">
        <v>10279.770984310326</v>
      </c>
      <c r="I76" s="17">
        <v>9842.4208896453474</v>
      </c>
      <c r="J76" s="17">
        <v>9789.540637864091</v>
      </c>
      <c r="K76" s="17">
        <v>9775.7483927059384</v>
      </c>
      <c r="L76" s="17">
        <v>9758.7450156692266</v>
      </c>
      <c r="M76" s="17">
        <v>10305.735141719993</v>
      </c>
      <c r="N76" s="17">
        <v>12969.768020002801</v>
      </c>
      <c r="O76" s="17">
        <v>12132.818959901062</v>
      </c>
      <c r="P76" s="17">
        <v>11890.027979083628</v>
      </c>
      <c r="Q76" s="17">
        <v>15375.606035907798</v>
      </c>
      <c r="R76" s="17">
        <v>15070.766041771391</v>
      </c>
      <c r="S76" s="17">
        <v>18634.061010840669</v>
      </c>
      <c r="T76" s="17">
        <v>18008.022159615335</v>
      </c>
      <c r="U76" s="17">
        <v>17818.334061486668</v>
      </c>
      <c r="V76" s="17">
        <v>17887.114294624411</v>
      </c>
      <c r="W76" s="17">
        <v>18790.886503705602</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0.22354900505451941</v>
      </c>
      <c r="O82" s="5">
        <v>0</v>
      </c>
      <c r="P82" s="5">
        <v>0</v>
      </c>
      <c r="Q82" s="5">
        <v>0</v>
      </c>
      <c r="R82" s="5">
        <v>0</v>
      </c>
      <c r="S82" s="5">
        <v>1.9575622385357758</v>
      </c>
      <c r="T82" s="5">
        <v>1.1965873341061632</v>
      </c>
      <c r="U82" s="5">
        <v>0</v>
      </c>
      <c r="V82" s="5">
        <v>0.38603346809999994</v>
      </c>
      <c r="W82" s="5">
        <v>0</v>
      </c>
    </row>
    <row r="83" spans="1:23">
      <c r="A83" s="6" t="s">
        <v>148</v>
      </c>
      <c r="B83" s="6" t="s">
        <v>117</v>
      </c>
      <c r="C83" s="5">
        <v>10001.341142965026</v>
      </c>
      <c r="D83" s="5">
        <v>7725.943697944218</v>
      </c>
      <c r="E83" s="5">
        <v>7766.3383863683557</v>
      </c>
      <c r="F83" s="5">
        <v>9162.1948774239518</v>
      </c>
      <c r="G83" s="5">
        <v>8586.5877370391372</v>
      </c>
      <c r="H83" s="5">
        <v>9358.2585870180319</v>
      </c>
      <c r="I83" s="5">
        <v>5819.1124240678728</v>
      </c>
      <c r="J83" s="5">
        <v>8091.3087742237685</v>
      </c>
      <c r="K83" s="5">
        <v>7812.050414784233</v>
      </c>
      <c r="L83" s="5">
        <v>6450.9759114724257</v>
      </c>
      <c r="M83" s="5">
        <v>9349.6459227464875</v>
      </c>
      <c r="N83" s="5">
        <v>7558.061646599378</v>
      </c>
      <c r="O83" s="5">
        <v>7461.8123884685665</v>
      </c>
      <c r="P83" s="5">
        <v>8309.890641064856</v>
      </c>
      <c r="Q83" s="5">
        <v>8191.6534328623493</v>
      </c>
      <c r="R83" s="5">
        <v>9196.8043359080239</v>
      </c>
      <c r="S83" s="5">
        <v>5717.8717015159527</v>
      </c>
      <c r="T83" s="5">
        <v>8845.8063600080604</v>
      </c>
      <c r="U83" s="5">
        <v>8000.4326665614426</v>
      </c>
      <c r="V83" s="5">
        <v>6362.2618472380118</v>
      </c>
      <c r="W83" s="5">
        <v>8312.8935482021752</v>
      </c>
    </row>
    <row r="84" spans="1:23">
      <c r="A84" s="6" t="s">
        <v>148</v>
      </c>
      <c r="B84" s="6" t="s">
        <v>118</v>
      </c>
      <c r="C84" s="5">
        <v>0.45934993699886073</v>
      </c>
      <c r="D84" s="5">
        <v>6.8925652884379601E-2</v>
      </c>
      <c r="E84" s="5">
        <v>0.43159235429293491</v>
      </c>
      <c r="F84" s="5">
        <v>0.94517745544163534</v>
      </c>
      <c r="G84" s="5">
        <v>1.3390885759682305</v>
      </c>
      <c r="H84" s="5">
        <v>0.56382679588748763</v>
      </c>
      <c r="I84" s="5">
        <v>2.9683477693000029</v>
      </c>
      <c r="J84" s="5">
        <v>1.3636867110113009</v>
      </c>
      <c r="K84" s="5">
        <v>2.2328391456954861</v>
      </c>
      <c r="L84" s="5">
        <v>4.6227442488267698</v>
      </c>
      <c r="M84" s="5">
        <v>6.0311905938086037</v>
      </c>
      <c r="N84" s="5">
        <v>10.48620411516764</v>
      </c>
      <c r="O84" s="5">
        <v>10.974754575871525</v>
      </c>
      <c r="P84" s="5">
        <v>9.6584668426647884</v>
      </c>
      <c r="Q84" s="5">
        <v>12.132914675706765</v>
      </c>
      <c r="R84" s="5">
        <v>9.3512422186841206</v>
      </c>
      <c r="S84" s="5">
        <v>16.236185369392619</v>
      </c>
      <c r="T84" s="5">
        <v>10.153842401083766</v>
      </c>
      <c r="U84" s="5">
        <v>15.440787356152619</v>
      </c>
      <c r="V84" s="5">
        <v>24.252299509050083</v>
      </c>
      <c r="W84" s="5">
        <v>10.326238164663199</v>
      </c>
    </row>
    <row r="85" spans="1:23">
      <c r="A85" s="6" t="s">
        <v>148</v>
      </c>
      <c r="B85" s="6" t="s">
        <v>119</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148</v>
      </c>
      <c r="B86" s="6" t="s">
        <v>120</v>
      </c>
      <c r="C86" s="5">
        <v>2124.986489411755</v>
      </c>
      <c r="D86" s="5">
        <v>2049.3446551971228</v>
      </c>
      <c r="E86" s="5">
        <v>2446.7764932833807</v>
      </c>
      <c r="F86" s="5">
        <v>3220.2500225992126</v>
      </c>
      <c r="G86" s="5">
        <v>3915.481893685353</v>
      </c>
      <c r="H86" s="5">
        <v>4584.2822778241516</v>
      </c>
      <c r="I86" s="5">
        <v>4711.0354435617974</v>
      </c>
      <c r="J86" s="5">
        <v>5376.921471566121</v>
      </c>
      <c r="K86" s="5">
        <v>5777.2273218964174</v>
      </c>
      <c r="L86" s="5">
        <v>6176.1138973405514</v>
      </c>
      <c r="M86" s="5">
        <v>7354.4775177722968</v>
      </c>
      <c r="N86" s="5">
        <v>7541.0960178681762</v>
      </c>
      <c r="O86" s="5">
        <v>7776.4817569608222</v>
      </c>
      <c r="P86" s="5">
        <v>8740.2271743360579</v>
      </c>
      <c r="Q86" s="5">
        <v>9387.8894712942893</v>
      </c>
      <c r="R86" s="5">
        <v>9985.4779984108936</v>
      </c>
      <c r="S86" s="5">
        <v>10064.889684148493</v>
      </c>
      <c r="T86" s="5">
        <v>10662.837841872588</v>
      </c>
      <c r="U86" s="5">
        <v>10796.705037867539</v>
      </c>
      <c r="V86" s="5">
        <v>10801.622732967555</v>
      </c>
      <c r="W86" s="5">
        <v>10522.516698821197</v>
      </c>
    </row>
    <row r="87" spans="1:23">
      <c r="A87" s="6" t="s">
        <v>148</v>
      </c>
      <c r="B87" s="6" t="s">
        <v>121</v>
      </c>
      <c r="C87" s="5">
        <v>0</v>
      </c>
      <c r="D87" s="5">
        <v>0</v>
      </c>
      <c r="E87" s="5">
        <v>0</v>
      </c>
      <c r="F87" s="5">
        <v>0</v>
      </c>
      <c r="G87" s="5">
        <v>0</v>
      </c>
      <c r="H87" s="5">
        <v>0</v>
      </c>
      <c r="I87" s="5">
        <v>304.79452770000069</v>
      </c>
      <c r="J87" s="5">
        <v>289.67010284999958</v>
      </c>
      <c r="K87" s="5">
        <v>299.07209264999949</v>
      </c>
      <c r="L87" s="5">
        <v>295.38303825000008</v>
      </c>
      <c r="M87" s="5">
        <v>293.47250354999971</v>
      </c>
      <c r="N87" s="5">
        <v>304.35127889999939</v>
      </c>
      <c r="O87" s="5">
        <v>315.56269274999818</v>
      </c>
      <c r="P87" s="5">
        <v>288.32339580000047</v>
      </c>
      <c r="Q87" s="5">
        <v>298.19626634999872</v>
      </c>
      <c r="R87" s="5">
        <v>287.00702790000105</v>
      </c>
      <c r="S87" s="5">
        <v>304.77683970000049</v>
      </c>
      <c r="T87" s="5">
        <v>291.80203634999924</v>
      </c>
      <c r="U87" s="5">
        <v>299.86147469999975</v>
      </c>
      <c r="V87" s="5">
        <v>294.94377960000122</v>
      </c>
      <c r="W87" s="5">
        <v>292.70548620000045</v>
      </c>
    </row>
    <row r="88" spans="1:23">
      <c r="A88" s="6" t="s">
        <v>148</v>
      </c>
      <c r="B88" s="6" t="s">
        <v>122</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0" t="s">
        <v>150</v>
      </c>
      <c r="B89" s="100"/>
      <c r="C89" s="17">
        <v>12358.21526856858</v>
      </c>
      <c r="D89" s="17">
        <v>10016.036819253641</v>
      </c>
      <c r="E89" s="17">
        <v>10460.044262893938</v>
      </c>
      <c r="F89" s="17">
        <v>12631.237878375865</v>
      </c>
      <c r="G89" s="17">
        <v>12750.653977812191</v>
      </c>
      <c r="H89" s="17">
        <v>14190.646269111283</v>
      </c>
      <c r="I89" s="17">
        <v>11082.82754318657</v>
      </c>
      <c r="J89" s="17">
        <v>14006.835318948688</v>
      </c>
      <c r="K89" s="17">
        <v>14138.051506791051</v>
      </c>
      <c r="L89" s="17">
        <v>13172.064555804376</v>
      </c>
      <c r="M89" s="17">
        <v>17247.541836299086</v>
      </c>
      <c r="N89" s="17">
        <v>15656.817229719309</v>
      </c>
      <c r="O89" s="17">
        <v>15813.944721775586</v>
      </c>
      <c r="P89" s="17">
        <v>17614.771361950116</v>
      </c>
      <c r="Q89" s="17">
        <v>18185.492729911835</v>
      </c>
      <c r="R89" s="17">
        <v>19803.111173222816</v>
      </c>
      <c r="S89" s="17">
        <v>16435.017475103181</v>
      </c>
      <c r="T89" s="17">
        <v>20157.405467561653</v>
      </c>
      <c r="U89" s="17">
        <v>19460.421180618781</v>
      </c>
      <c r="V89" s="17">
        <v>17835.315643570768</v>
      </c>
      <c r="W89" s="17">
        <v>19522.168945119571</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144</v>
      </c>
      <c r="B91" s="100"/>
      <c r="C91" s="17">
        <v>12358.21526856858</v>
      </c>
      <c r="D91" s="17">
        <v>10016.036819253641</v>
      </c>
      <c r="E91" s="17">
        <v>10460.044262893938</v>
      </c>
      <c r="F91" s="17">
        <v>12631.237878375865</v>
      </c>
      <c r="G91" s="17">
        <v>12750.653977812191</v>
      </c>
      <c r="H91" s="17">
        <v>14190.646269111283</v>
      </c>
      <c r="I91" s="17">
        <v>11082.82754318657</v>
      </c>
      <c r="J91" s="17">
        <v>14006.835318948688</v>
      </c>
      <c r="K91" s="17">
        <v>14138.051506791051</v>
      </c>
      <c r="L91" s="17">
        <v>13172.064555804376</v>
      </c>
      <c r="M91" s="17">
        <v>17247.541836299086</v>
      </c>
      <c r="N91" s="17">
        <v>15656.817229719309</v>
      </c>
      <c r="O91" s="17">
        <v>15813.944721775586</v>
      </c>
      <c r="P91" s="17">
        <v>17614.771361950116</v>
      </c>
      <c r="Q91" s="17">
        <v>18185.492729911835</v>
      </c>
      <c r="R91" s="17">
        <v>19803.111173222816</v>
      </c>
      <c r="S91" s="17">
        <v>16435.017475103181</v>
      </c>
      <c r="T91" s="17">
        <v>20157.405467561653</v>
      </c>
      <c r="U91" s="17">
        <v>19460.421180618781</v>
      </c>
      <c r="V91" s="17">
        <v>17835.315643570768</v>
      </c>
      <c r="W91" s="17">
        <v>19522.168945119571</v>
      </c>
    </row>
    <row r="93" spans="1:23" s="13" customFormat="1" ht="23.25" customHeight="1">
      <c r="A93" s="11" t="s">
        <v>283</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-215.42362124106597</v>
      </c>
      <c r="D96" s="5">
        <v>-296.81117356829901</v>
      </c>
      <c r="E96" s="5">
        <v>-242.63076872529234</v>
      </c>
      <c r="F96" s="5">
        <v>-538.67196492112009</v>
      </c>
      <c r="G96" s="5">
        <v>-986.00810297073167</v>
      </c>
      <c r="H96" s="5">
        <v>-1477.3582352478745</v>
      </c>
      <c r="I96" s="5">
        <v>-1911.7230017644399</v>
      </c>
      <c r="J96" s="5">
        <v>-1442.8633748220752</v>
      </c>
      <c r="K96" s="5">
        <v>-1406.0229641076398</v>
      </c>
      <c r="L96" s="5">
        <v>-2789.8338439472341</v>
      </c>
      <c r="M96" s="5">
        <v>-1649.1792755044803</v>
      </c>
      <c r="N96" s="5">
        <v>-8298.289220603252</v>
      </c>
      <c r="O96" s="5">
        <v>-9368.2609375443644</v>
      </c>
      <c r="P96" s="5">
        <v>-9225.5685540408704</v>
      </c>
      <c r="Q96" s="5">
        <v>-15791.415509172988</v>
      </c>
      <c r="R96" s="5">
        <v>-16762.986534272546</v>
      </c>
      <c r="S96" s="5">
        <v>-17384.747367925727</v>
      </c>
      <c r="T96" s="5">
        <v>-17816.95564177019</v>
      </c>
      <c r="U96" s="5">
        <v>-18018.213735188165</v>
      </c>
      <c r="V96" s="5">
        <v>-20322.894275869938</v>
      </c>
      <c r="W96" s="5">
        <v>-22056.837132677094</v>
      </c>
    </row>
    <row r="97" spans="1:23">
      <c r="A97" s="6" t="s">
        <v>77</v>
      </c>
      <c r="B97" s="6" t="s">
        <v>127</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0" t="s">
        <v>138</v>
      </c>
      <c r="B98" s="100"/>
      <c r="C98" s="17">
        <v>-577.46557883536866</v>
      </c>
      <c r="D98" s="17">
        <v>-707.83841527619757</v>
      </c>
      <c r="E98" s="17">
        <v>-719.6348863747412</v>
      </c>
      <c r="F98" s="17">
        <v>-1086.745132575737</v>
      </c>
      <c r="G98" s="17">
        <v>-1589.0382696780662</v>
      </c>
      <c r="H98" s="17">
        <v>-2133.0205145181017</v>
      </c>
      <c r="I98" s="17">
        <v>-2604.3411017393214</v>
      </c>
      <c r="J98" s="17">
        <v>-2170.5278699640462</v>
      </c>
      <c r="K98" s="17">
        <v>-2217.4222258426034</v>
      </c>
      <c r="L98" s="17">
        <v>-3654.6841578473568</v>
      </c>
      <c r="M98" s="17">
        <v>-2515.6034784780218</v>
      </c>
      <c r="N98" s="17">
        <v>-9181.4790715001054</v>
      </c>
      <c r="O98" s="17">
        <v>-10279.450534640597</v>
      </c>
      <c r="P98" s="17">
        <v>-10198.602629521756</v>
      </c>
      <c r="Q98" s="17">
        <v>-16867.984186729205</v>
      </c>
      <c r="R98" s="17">
        <v>-17959.441483319493</v>
      </c>
      <c r="S98" s="17">
        <v>-18677.650132002997</v>
      </c>
      <c r="T98" s="17">
        <v>-19207.484705663381</v>
      </c>
      <c r="U98" s="17">
        <v>-19499.52750272803</v>
      </c>
      <c r="V98" s="17">
        <v>-21899.572781864681</v>
      </c>
      <c r="W98" s="17">
        <v>-23701.449366962937</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-33.464490740730263</v>
      </c>
      <c r="D101" s="5">
        <v>-93.476383222112815</v>
      </c>
      <c r="E101" s="5">
        <v>-49.480165351716437</v>
      </c>
      <c r="F101" s="5">
        <v>-317.75612083310682</v>
      </c>
      <c r="G101" s="5">
        <v>-738.77746209940483</v>
      </c>
      <c r="H101" s="5">
        <v>-1113.1100786113163</v>
      </c>
      <c r="I101" s="5">
        <v>-1151.9143122350563</v>
      </c>
      <c r="J101" s="5">
        <v>-791.06289487188337</v>
      </c>
      <c r="K101" s="5">
        <v>-515.84815556141348</v>
      </c>
      <c r="L101" s="5">
        <v>-1935.3958921138399</v>
      </c>
      <c r="M101" s="5">
        <v>-850.65134600214901</v>
      </c>
      <c r="N101" s="5">
        <v>-7095.2328416295959</v>
      </c>
      <c r="O101" s="5">
        <v>-7562.5578367291982</v>
      </c>
      <c r="P101" s="5">
        <v>-7368.7805595659047</v>
      </c>
      <c r="Q101" s="5">
        <v>-11794.840934131831</v>
      </c>
      <c r="R101" s="5">
        <v>-11748.438543532986</v>
      </c>
      <c r="S101" s="5">
        <v>-12092.981637831368</v>
      </c>
      <c r="T101" s="5">
        <v>-11656.355459467988</v>
      </c>
      <c r="U101" s="5">
        <v>-11587.223953539362</v>
      </c>
      <c r="V101" s="5">
        <v>-13492.137141507994</v>
      </c>
      <c r="W101" s="5">
        <v>-14042.721512666563</v>
      </c>
    </row>
    <row r="102" spans="1:23">
      <c r="A102" s="6" t="s">
        <v>128</v>
      </c>
      <c r="B102" s="6" t="s">
        <v>127</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0" t="s">
        <v>138</v>
      </c>
      <c r="B103" s="100"/>
      <c r="C103" s="17">
        <v>-160.19533889478527</v>
      </c>
      <c r="D103" s="17">
        <v>-245.32701189346383</v>
      </c>
      <c r="E103" s="17">
        <v>-235.07163140949643</v>
      </c>
      <c r="F103" s="17">
        <v>-539.49567295938982</v>
      </c>
      <c r="G103" s="17">
        <v>-990.61566135779685</v>
      </c>
      <c r="H103" s="17">
        <v>-1391.6725313602942</v>
      </c>
      <c r="I103" s="17">
        <v>-1444.7864669441074</v>
      </c>
      <c r="J103" s="17">
        <v>-1102.9054556820083</v>
      </c>
      <c r="K103" s="17">
        <v>-867.01900154930649</v>
      </c>
      <c r="L103" s="17">
        <v>-2310.3297681873087</v>
      </c>
      <c r="M103" s="17">
        <v>-1228.4407588751239</v>
      </c>
      <c r="N103" s="17">
        <v>-7478.0741431671822</v>
      </c>
      <c r="O103" s="17">
        <v>-7958.8761180764968</v>
      </c>
      <c r="P103" s="17">
        <v>-7789.6463600463012</v>
      </c>
      <c r="Q103" s="17">
        <v>-12261.62906062302</v>
      </c>
      <c r="R103" s="17">
        <v>-12265.379452187542</v>
      </c>
      <c r="S103" s="17">
        <v>-12645.352915027303</v>
      </c>
      <c r="T103" s="17">
        <v>-12248.734654954636</v>
      </c>
      <c r="U103" s="17">
        <v>-12212.987426984624</v>
      </c>
      <c r="V103" s="17">
        <v>-14154.086338873471</v>
      </c>
      <c r="W103" s="17">
        <v>-14733.037074281918</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-21.250913398585933</v>
      </c>
      <c r="D106" s="5">
        <v>-48.479937670135911</v>
      </c>
      <c r="E106" s="5">
        <v>-48.424399296096908</v>
      </c>
      <c r="F106" s="5">
        <v>-97.770986315892003</v>
      </c>
      <c r="G106" s="5">
        <v>-78.626411634588806</v>
      </c>
      <c r="H106" s="5">
        <v>-167.99490687565768</v>
      </c>
      <c r="I106" s="5">
        <v>-551.60008541685681</v>
      </c>
      <c r="J106" s="5">
        <v>-434.37087418014806</v>
      </c>
      <c r="K106" s="5">
        <v>-657.82788531887581</v>
      </c>
      <c r="L106" s="5">
        <v>-551.46098413248717</v>
      </c>
      <c r="M106" s="5">
        <v>-528.22499936213649</v>
      </c>
      <c r="N106" s="5">
        <v>-852.56361369108447</v>
      </c>
      <c r="O106" s="5">
        <v>-1455.9156630005159</v>
      </c>
      <c r="P106" s="5">
        <v>-1496.4518639958167</v>
      </c>
      <c r="Q106" s="5">
        <v>-3126.9696870405605</v>
      </c>
      <c r="R106" s="5">
        <v>-3274.2190053724025</v>
      </c>
      <c r="S106" s="5">
        <v>-3265.7510262943661</v>
      </c>
      <c r="T106" s="5">
        <v>-4156.647955076186</v>
      </c>
      <c r="U106" s="5">
        <v>-4357.3215844963825</v>
      </c>
      <c r="V106" s="5">
        <v>-4736.1146772294642</v>
      </c>
      <c r="W106" s="5">
        <v>-4818.9491747207194</v>
      </c>
    </row>
    <row r="107" spans="1:23">
      <c r="A107" s="6" t="s">
        <v>145</v>
      </c>
      <c r="B107" s="6" t="s">
        <v>127</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0" t="s">
        <v>138</v>
      </c>
      <c r="B108" s="100"/>
      <c r="C108" s="17">
        <v>-78.632573079369337</v>
      </c>
      <c r="D108" s="17">
        <v>-118.59136748836261</v>
      </c>
      <c r="E108" s="17">
        <v>-134.22649893839392</v>
      </c>
      <c r="F108" s="17">
        <v>-201.32591235160999</v>
      </c>
      <c r="G108" s="17">
        <v>-199.84658964272882</v>
      </c>
      <c r="H108" s="17">
        <v>-303.28018989436868</v>
      </c>
      <c r="I108" s="17">
        <v>-696.99234803318177</v>
      </c>
      <c r="J108" s="17">
        <v>-590.564388385651</v>
      </c>
      <c r="K108" s="17">
        <v>-834.25638372593585</v>
      </c>
      <c r="L108" s="17">
        <v>-744.38884559170515</v>
      </c>
      <c r="M108" s="17">
        <v>-721.73896507785253</v>
      </c>
      <c r="N108" s="17">
        <v>-1050.4190508066104</v>
      </c>
      <c r="O108" s="17">
        <v>-1661.970180478254</v>
      </c>
      <c r="P108" s="17">
        <v>-1715.9206955078116</v>
      </c>
      <c r="Q108" s="17">
        <v>-3368.7749655892003</v>
      </c>
      <c r="R108" s="17">
        <v>-3544.0954984817718</v>
      </c>
      <c r="S108" s="17">
        <v>-3556.7399553917649</v>
      </c>
      <c r="T108" s="17">
        <v>-4470.3305082356619</v>
      </c>
      <c r="U108" s="17">
        <v>-4690.5271271748888</v>
      </c>
      <c r="V108" s="17">
        <v>-5097.0696136095394</v>
      </c>
      <c r="W108" s="17">
        <v>-5198.0307039538438</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-46.869331892074044</v>
      </c>
      <c r="D111" s="5">
        <v>-40.69930737496118</v>
      </c>
      <c r="E111" s="5">
        <v>-35.104914963156133</v>
      </c>
      <c r="F111" s="5">
        <v>-45.173518419118494</v>
      </c>
      <c r="G111" s="5">
        <v>-64.754838140003926</v>
      </c>
      <c r="H111" s="5">
        <v>-80.539918361380956</v>
      </c>
      <c r="I111" s="5">
        <v>-90.605222203417355</v>
      </c>
      <c r="J111" s="5">
        <v>-104.03199718851101</v>
      </c>
      <c r="K111" s="5">
        <v>-122.52889875642001</v>
      </c>
      <c r="L111" s="5">
        <v>-157.7689718765767</v>
      </c>
      <c r="M111" s="5">
        <v>-146.04738398105806</v>
      </c>
      <c r="N111" s="5">
        <v>-189.07020570116731</v>
      </c>
      <c r="O111" s="5">
        <v>-181.04795828789148</v>
      </c>
      <c r="P111" s="5">
        <v>-205.94711125790664</v>
      </c>
      <c r="Q111" s="5">
        <v>-236.21053769711972</v>
      </c>
      <c r="R111" s="5">
        <v>-255.86796247025862</v>
      </c>
      <c r="S111" s="5">
        <v>-268.54513981758839</v>
      </c>
      <c r="T111" s="5">
        <v>-288.84361075479023</v>
      </c>
      <c r="U111" s="5">
        <v>-319.01133904088749</v>
      </c>
      <c r="V111" s="5">
        <v>-331.95304625253738</v>
      </c>
      <c r="W111" s="5">
        <v>-1174.0494134163541</v>
      </c>
    </row>
    <row r="112" spans="1:23">
      <c r="A112" s="6" t="s">
        <v>146</v>
      </c>
      <c r="B112" s="6" t="s">
        <v>127</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0" t="s">
        <v>138</v>
      </c>
      <c r="B113" s="100"/>
      <c r="C113" s="17">
        <v>-100.54636989996564</v>
      </c>
      <c r="D113" s="17">
        <v>-105.01980196050647</v>
      </c>
      <c r="E113" s="17">
        <v>-113.14578672239513</v>
      </c>
      <c r="F113" s="17">
        <v>-140.91487738499768</v>
      </c>
      <c r="G113" s="17">
        <v>-174.56233230887392</v>
      </c>
      <c r="H113" s="17">
        <v>-204.74504936510198</v>
      </c>
      <c r="I113" s="17">
        <v>-227.88973074426136</v>
      </c>
      <c r="J113" s="17">
        <v>-250.21254227375002</v>
      </c>
      <c r="K113" s="17">
        <v>-290.41762039185596</v>
      </c>
      <c r="L113" s="17">
        <v>-338.53849408887072</v>
      </c>
      <c r="M113" s="17">
        <v>-327.12564028243304</v>
      </c>
      <c r="N113" s="17">
        <v>-378.22065165274535</v>
      </c>
      <c r="O113" s="17">
        <v>-377.16523068745846</v>
      </c>
      <c r="P113" s="17">
        <v>-422.09730747530159</v>
      </c>
      <c r="Q113" s="17">
        <v>-481.23884086976273</v>
      </c>
      <c r="R113" s="17">
        <v>-532.3733047835716</v>
      </c>
      <c r="S113" s="17">
        <v>-573.63544637229347</v>
      </c>
      <c r="T113" s="17">
        <v>-620.26030167278827</v>
      </c>
      <c r="U113" s="17">
        <v>-677.11191032093143</v>
      </c>
      <c r="V113" s="17">
        <v>-714.36502810388038</v>
      </c>
      <c r="W113" s="17">
        <v>-1573.3571167752141</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-113.29355831872294</v>
      </c>
      <c r="D116" s="5">
        <v>-114.07434455874879</v>
      </c>
      <c r="E116" s="5">
        <v>-109.11865554767965</v>
      </c>
      <c r="F116" s="5">
        <v>-76.859157749995958</v>
      </c>
      <c r="G116" s="5">
        <v>-102.27380103501278</v>
      </c>
      <c r="H116" s="5">
        <v>-115.03641722120921</v>
      </c>
      <c r="I116" s="5">
        <v>-114.12443977005302</v>
      </c>
      <c r="J116" s="5">
        <v>-111.7933689211653</v>
      </c>
      <c r="K116" s="5">
        <v>-107.16285826951933</v>
      </c>
      <c r="L116" s="5">
        <v>-139.79730621278588</v>
      </c>
      <c r="M116" s="5">
        <v>-117.12872090201262</v>
      </c>
      <c r="N116" s="5">
        <v>-149.08681027660742</v>
      </c>
      <c r="O116" s="5">
        <v>-155.86023811607487</v>
      </c>
      <c r="P116" s="5">
        <v>-143.02643811131321</v>
      </c>
      <c r="Q116" s="5">
        <v>-619.1216084938859</v>
      </c>
      <c r="R116" s="5">
        <v>-1473.4038375595617</v>
      </c>
      <c r="S116" s="5">
        <v>-1738.4255891761309</v>
      </c>
      <c r="T116" s="5">
        <v>-1703.1064044008451</v>
      </c>
      <c r="U116" s="5">
        <v>-1736.4797628088265</v>
      </c>
      <c r="V116" s="5">
        <v>-1734.2291884247511</v>
      </c>
      <c r="W116" s="5">
        <v>-2008.9693378657828</v>
      </c>
    </row>
    <row r="117" spans="1:23">
      <c r="A117" s="6" t="s">
        <v>147</v>
      </c>
      <c r="B117" s="6" t="s">
        <v>127</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0" t="s">
        <v>138</v>
      </c>
      <c r="B118" s="100"/>
      <c r="C118" s="17">
        <v>-230.56944305850595</v>
      </c>
      <c r="D118" s="17">
        <v>-230.65770446373381</v>
      </c>
      <c r="E118" s="17">
        <v>-227.30462185576965</v>
      </c>
      <c r="F118" s="17">
        <v>-192.76913958139795</v>
      </c>
      <c r="G118" s="17">
        <v>-210.15286695794578</v>
      </c>
      <c r="H118" s="17">
        <v>-219.1862059565122</v>
      </c>
      <c r="I118" s="17">
        <v>-216.63979835219601</v>
      </c>
      <c r="J118" s="17">
        <v>-210.04207847082549</v>
      </c>
      <c r="K118" s="17">
        <v>-205.61923261143883</v>
      </c>
      <c r="L118" s="17">
        <v>-237.51672721947469</v>
      </c>
      <c r="M118" s="17">
        <v>-212.98669295304524</v>
      </c>
      <c r="N118" s="17">
        <v>-243.65596496605482</v>
      </c>
      <c r="O118" s="17">
        <v>-249.49110067373755</v>
      </c>
      <c r="P118" s="17">
        <v>-238.82303533503602</v>
      </c>
      <c r="Q118" s="17">
        <v>-719.04018179769173</v>
      </c>
      <c r="R118" s="17">
        <v>-1580.7972269847357</v>
      </c>
      <c r="S118" s="17">
        <v>-1854.7922154990429</v>
      </c>
      <c r="T118" s="17">
        <v>-1826.2635737402491</v>
      </c>
      <c r="U118" s="17">
        <v>-1868.5267718237446</v>
      </c>
      <c r="V118" s="17">
        <v>-1871.931860142354</v>
      </c>
      <c r="W118" s="17">
        <v>-2150.5152141298408</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-0.54532689095279052</v>
      </c>
      <c r="D121" s="5">
        <v>-8.120074234030375E-2</v>
      </c>
      <c r="E121" s="5">
        <v>-0.50263356664318748</v>
      </c>
      <c r="F121" s="5">
        <v>-1.1121816030069422</v>
      </c>
      <c r="G121" s="5">
        <v>-1.5755900617214675</v>
      </c>
      <c r="H121" s="5">
        <v>-0.67691417831026068</v>
      </c>
      <c r="I121" s="5">
        <v>-3.47894213905662</v>
      </c>
      <c r="J121" s="5">
        <v>-1.6042396603675049</v>
      </c>
      <c r="K121" s="5">
        <v>-2.655166201411288</v>
      </c>
      <c r="L121" s="5">
        <v>-5.4106896115443499</v>
      </c>
      <c r="M121" s="5">
        <v>-7.1268252571240636</v>
      </c>
      <c r="N121" s="5">
        <v>-12.335749304796728</v>
      </c>
      <c r="O121" s="5">
        <v>-12.879241410683852</v>
      </c>
      <c r="P121" s="5">
        <v>-11.36258110992779</v>
      </c>
      <c r="Q121" s="5">
        <v>-14.272741809591377</v>
      </c>
      <c r="R121" s="5">
        <v>-11.057185337338272</v>
      </c>
      <c r="S121" s="5">
        <v>-19.043974806275855</v>
      </c>
      <c r="T121" s="5">
        <v>-12.002212070380548</v>
      </c>
      <c r="U121" s="5">
        <v>-18.177095302705702</v>
      </c>
      <c r="V121" s="5">
        <v>-28.460222455191047</v>
      </c>
      <c r="W121" s="5">
        <v>-12.147694007675776</v>
      </c>
    </row>
    <row r="122" spans="1:23">
      <c r="A122" s="6" t="s">
        <v>148</v>
      </c>
      <c r="B122" s="6" t="s">
        <v>127</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0" t="s">
        <v>138</v>
      </c>
      <c r="B123" s="100"/>
      <c r="C123" s="17">
        <v>-7.5218539027425004</v>
      </c>
      <c r="D123" s="17">
        <v>-8.2425294701308047</v>
      </c>
      <c r="E123" s="17">
        <v>-9.8863474486859886</v>
      </c>
      <c r="F123" s="17">
        <v>-12.239530298341542</v>
      </c>
      <c r="G123" s="17">
        <v>-13.860819410721065</v>
      </c>
      <c r="H123" s="17">
        <v>-14.136537941824361</v>
      </c>
      <c r="I123" s="17">
        <v>-18.032757665575019</v>
      </c>
      <c r="J123" s="17">
        <v>-16.803405151811205</v>
      </c>
      <c r="K123" s="17">
        <v>-20.109987564066486</v>
      </c>
      <c r="L123" s="17">
        <v>-23.910322759997449</v>
      </c>
      <c r="M123" s="17">
        <v>-25.311421289567164</v>
      </c>
      <c r="N123" s="17">
        <v>-31.109260907511828</v>
      </c>
      <c r="O123" s="17">
        <v>-31.947904724648552</v>
      </c>
      <c r="P123" s="17">
        <v>-32.115231157305693</v>
      </c>
      <c r="Q123" s="17">
        <v>-37.301137849533475</v>
      </c>
      <c r="R123" s="17">
        <v>-36.796000881874676</v>
      </c>
      <c r="S123" s="17">
        <v>-47.129599712596558</v>
      </c>
      <c r="T123" s="17">
        <v>-41.895667060047145</v>
      </c>
      <c r="U123" s="17">
        <v>-50.374266423841199</v>
      </c>
      <c r="V123" s="17">
        <v>-62.119941135437045</v>
      </c>
      <c r="W123" s="17">
        <v>-46.509257822123679</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8"/>
  <cols>
    <col min="1" max="1" width="9" style="2"/>
    <col min="2" max="2" width="24.59765625" style="2" customWidth="1"/>
    <col min="3" max="16384" width="9" style="2"/>
  </cols>
  <sheetData>
    <row r="1" spans="1:28"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80" t="s">
        <v>129</v>
      </c>
      <c r="C4" s="5">
        <v>401.18217005870002</v>
      </c>
      <c r="D4" s="5">
        <v>401.1618990302</v>
      </c>
      <c r="E4" s="5">
        <v>401.34460693099993</v>
      </c>
      <c r="F4" s="5">
        <v>452.0266443726</v>
      </c>
      <c r="G4" s="5">
        <v>511.13970947579998</v>
      </c>
      <c r="H4" s="5">
        <v>571.21204967489996</v>
      </c>
      <c r="I4" s="5">
        <v>639.33519346200001</v>
      </c>
      <c r="J4" s="5">
        <v>712.94509711069998</v>
      </c>
      <c r="K4" s="5">
        <v>858.08524480170013</v>
      </c>
      <c r="L4" s="5">
        <v>1092.5738616329002</v>
      </c>
      <c r="M4" s="5">
        <v>1413.8439234559999</v>
      </c>
      <c r="N4" s="5">
        <v>1520.3759198846001</v>
      </c>
      <c r="O4" s="5">
        <v>1782.4019902753</v>
      </c>
      <c r="P4" s="5">
        <v>1842.4227575233001</v>
      </c>
      <c r="Q4" s="5">
        <v>1983.8036418809002</v>
      </c>
      <c r="R4" s="5">
        <v>2070.746801407</v>
      </c>
      <c r="S4" s="5">
        <v>2160.1891172136002</v>
      </c>
      <c r="T4" s="5">
        <v>2265.3995029497</v>
      </c>
      <c r="U4" s="5">
        <v>2384.5603684524999</v>
      </c>
      <c r="V4" s="5">
        <v>2448.6353663411996</v>
      </c>
      <c r="W4" s="5">
        <v>2544.1404298975999</v>
      </c>
      <c r="AB4" s="3"/>
    </row>
    <row r="5" spans="1:28">
      <c r="A5" s="6" t="s">
        <v>77</v>
      </c>
      <c r="B5" s="80" t="s">
        <v>130</v>
      </c>
      <c r="C5" s="5">
        <v>810</v>
      </c>
      <c r="D5" s="5">
        <v>830</v>
      </c>
      <c r="E5" s="5">
        <v>830</v>
      </c>
      <c r="F5" s="5">
        <v>830</v>
      </c>
      <c r="G5" s="5">
        <v>869.19474694999997</v>
      </c>
      <c r="H5" s="5">
        <v>869.19474694999997</v>
      </c>
      <c r="I5" s="5">
        <v>869.19474694999997</v>
      </c>
      <c r="J5" s="5">
        <v>869.19474694999997</v>
      </c>
      <c r="K5" s="5">
        <v>869.19474694999997</v>
      </c>
      <c r="L5" s="5">
        <v>869.19474694999997</v>
      </c>
      <c r="M5" s="5">
        <v>1050.7518548600001</v>
      </c>
      <c r="N5" s="5">
        <v>1203.19614262</v>
      </c>
      <c r="O5" s="5">
        <v>1327.6045441000001</v>
      </c>
      <c r="P5" s="5">
        <v>2140.6071138799998</v>
      </c>
      <c r="Q5" s="5">
        <v>3974.3373969799995</v>
      </c>
      <c r="R5" s="5">
        <v>4465.6710329099997</v>
      </c>
      <c r="S5" s="5">
        <v>5458.79045279</v>
      </c>
      <c r="T5" s="5">
        <v>5634.7878414499992</v>
      </c>
      <c r="U5" s="5">
        <v>6090.5616873499994</v>
      </c>
      <c r="V5" s="5">
        <v>6090.5616873499994</v>
      </c>
      <c r="W5" s="5">
        <v>6090.5616873499994</v>
      </c>
      <c r="AB5" s="3"/>
    </row>
    <row r="6" spans="1:28">
      <c r="A6" s="6" t="s">
        <v>77</v>
      </c>
      <c r="B6" s="80" t="s">
        <v>131</v>
      </c>
      <c r="C6" s="5">
        <v>0</v>
      </c>
      <c r="D6" s="5">
        <v>0</v>
      </c>
      <c r="E6" s="5">
        <v>0</v>
      </c>
      <c r="F6" s="5">
        <v>2040</v>
      </c>
      <c r="G6" s="5">
        <v>2040</v>
      </c>
      <c r="H6" s="5">
        <v>2040</v>
      </c>
      <c r="I6" s="5">
        <v>2040</v>
      </c>
      <c r="J6" s="5">
        <v>2040</v>
      </c>
      <c r="K6" s="5">
        <v>2040</v>
      </c>
      <c r="L6" s="5">
        <v>2040</v>
      </c>
      <c r="M6" s="5">
        <v>2040</v>
      </c>
      <c r="N6" s="5">
        <v>2256.7840899600001</v>
      </c>
      <c r="O6" s="5">
        <v>2256.7840899600001</v>
      </c>
      <c r="P6" s="5">
        <v>2256.7840899600001</v>
      </c>
      <c r="Q6" s="5">
        <v>2256.7840899600001</v>
      </c>
      <c r="R6" s="5">
        <v>2256.7840899600001</v>
      </c>
      <c r="S6" s="5">
        <v>2256.7840899600001</v>
      </c>
      <c r="T6" s="5">
        <v>2256.7840899600001</v>
      </c>
      <c r="U6" s="5">
        <v>2377.91248864</v>
      </c>
      <c r="V6" s="5">
        <v>2377.91248864</v>
      </c>
      <c r="W6" s="5">
        <v>2377.91248864</v>
      </c>
      <c r="AB6" s="3"/>
    </row>
    <row r="7" spans="1:28">
      <c r="A7" s="6" t="s">
        <v>77</v>
      </c>
      <c r="B7" s="80" t="s">
        <v>119</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0" t="s">
        <v>151</v>
      </c>
      <c r="B8" s="100"/>
      <c r="C8" s="17">
        <v>1655.9108502948216</v>
      </c>
      <c r="D8" s="17">
        <v>1753.3271183076931</v>
      </c>
      <c r="E8" s="17">
        <v>1838.0733369643751</v>
      </c>
      <c r="F8" s="17">
        <v>4015.7754457916526</v>
      </c>
      <c r="G8" s="17">
        <v>4179.5960808443606</v>
      </c>
      <c r="H8" s="17">
        <v>4276.0018069513098</v>
      </c>
      <c r="I8" s="17">
        <v>4381.9289345498582</v>
      </c>
      <c r="J8" s="17">
        <v>4492.7822804158031</v>
      </c>
      <c r="K8" s="17">
        <v>4799.6561512351391</v>
      </c>
      <c r="L8" s="17">
        <v>5002.3924557122727</v>
      </c>
      <c r="M8" s="17">
        <v>5510.027919853469</v>
      </c>
      <c r="N8" s="17">
        <v>6020.4820735509356</v>
      </c>
      <c r="O8" s="17">
        <v>6442.9844235903529</v>
      </c>
      <c r="P8" s="17">
        <v>7416.410545412411</v>
      </c>
      <c r="Q8" s="17">
        <v>9543.6062345883383</v>
      </c>
      <c r="R8" s="17">
        <v>10209.594047240573</v>
      </c>
      <c r="S8" s="17">
        <v>11391.947274620923</v>
      </c>
      <c r="T8" s="17">
        <v>11790.704666967464</v>
      </c>
      <c r="U8" s="17">
        <v>12619.404447169345</v>
      </c>
      <c r="V8" s="17">
        <v>12747.031819553598</v>
      </c>
      <c r="W8" s="17">
        <v>12899.825670884002</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80" t="s">
        <v>129</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307.81991904559999</v>
      </c>
      <c r="N12" s="5">
        <v>375.14183801910002</v>
      </c>
      <c r="O12" s="5">
        <v>656.42088187889999</v>
      </c>
      <c r="P12" s="5">
        <v>699.58657326879995</v>
      </c>
      <c r="Q12" s="5">
        <v>757.96545971360001</v>
      </c>
      <c r="R12" s="5">
        <v>792.26147976919992</v>
      </c>
      <c r="S12" s="5">
        <v>829.36563784169994</v>
      </c>
      <c r="T12" s="5">
        <v>872.03659871659988</v>
      </c>
      <c r="U12" s="5">
        <v>919.60941274859988</v>
      </c>
      <c r="V12" s="5">
        <v>944.12457371269988</v>
      </c>
      <c r="W12" s="5">
        <v>966.87380074730004</v>
      </c>
    </row>
    <row r="13" spans="1:28" s="3" customFormat="1">
      <c r="A13" s="6" t="s">
        <v>128</v>
      </c>
      <c r="B13" s="80" t="s">
        <v>130</v>
      </c>
      <c r="C13" s="5">
        <v>240</v>
      </c>
      <c r="D13" s="5">
        <v>240</v>
      </c>
      <c r="E13" s="5">
        <v>240</v>
      </c>
      <c r="F13" s="5">
        <v>240</v>
      </c>
      <c r="G13" s="5">
        <v>240</v>
      </c>
      <c r="H13" s="5">
        <v>240</v>
      </c>
      <c r="I13" s="5">
        <v>240</v>
      </c>
      <c r="J13" s="5">
        <v>240</v>
      </c>
      <c r="K13" s="5">
        <v>240</v>
      </c>
      <c r="L13" s="5">
        <v>240</v>
      </c>
      <c r="M13" s="5">
        <v>240</v>
      </c>
      <c r="N13" s="5">
        <v>240</v>
      </c>
      <c r="O13" s="5">
        <v>240</v>
      </c>
      <c r="P13" s="5">
        <v>413.37088698000002</v>
      </c>
      <c r="Q13" s="5">
        <v>413.37088698000002</v>
      </c>
      <c r="R13" s="5">
        <v>413.37088698000002</v>
      </c>
      <c r="S13" s="5">
        <v>413.37088698000002</v>
      </c>
      <c r="T13" s="5">
        <v>413.37088698000002</v>
      </c>
      <c r="U13" s="5">
        <v>413.37088698000002</v>
      </c>
      <c r="V13" s="5">
        <v>413.37088698000002</v>
      </c>
      <c r="W13" s="5">
        <v>413.37088698000002</v>
      </c>
    </row>
    <row r="14" spans="1:28" s="3" customFormat="1">
      <c r="A14" s="6" t="s">
        <v>128</v>
      </c>
      <c r="B14" s="80"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80" t="s">
        <v>119</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0" t="s">
        <v>151</v>
      </c>
      <c r="B16" s="100"/>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3027.2754861346389</v>
      </c>
      <c r="N16" s="17">
        <v>3108.8195140817484</v>
      </c>
      <c r="O16" s="17">
        <v>3405.3374373615916</v>
      </c>
      <c r="P16" s="17">
        <v>3662.2363796560007</v>
      </c>
      <c r="Q16" s="17">
        <v>3782.8555234828732</v>
      </c>
      <c r="R16" s="17">
        <v>3850.9913929549739</v>
      </c>
      <c r="S16" s="17">
        <v>3929.3494979051547</v>
      </c>
      <c r="T16" s="17">
        <v>4019.4405950382184</v>
      </c>
      <c r="U16" s="17">
        <v>4119.6296464217339</v>
      </c>
      <c r="V16" s="17">
        <v>4167.8900880043175</v>
      </c>
      <c r="W16" s="17">
        <v>4211.8331654424701</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236.16268306660001</v>
      </c>
      <c r="S20" s="5">
        <v>254.37594072990001</v>
      </c>
      <c r="T20" s="5">
        <v>277.95184277020002</v>
      </c>
      <c r="U20" s="5">
        <v>305.53767987010002</v>
      </c>
      <c r="V20" s="5">
        <v>320.7156926792</v>
      </c>
      <c r="W20" s="5">
        <v>370.99686292980005</v>
      </c>
    </row>
    <row r="21" spans="1:23" s="3" customFormat="1">
      <c r="A21" s="6" t="s">
        <v>145</v>
      </c>
      <c r="B21" s="80" t="s">
        <v>130</v>
      </c>
      <c r="C21" s="5">
        <v>570</v>
      </c>
      <c r="D21" s="5">
        <v>590</v>
      </c>
      <c r="E21" s="5">
        <v>590</v>
      </c>
      <c r="F21" s="5">
        <v>590</v>
      </c>
      <c r="G21" s="5">
        <v>590</v>
      </c>
      <c r="H21" s="5">
        <v>590</v>
      </c>
      <c r="I21" s="5">
        <v>590</v>
      </c>
      <c r="J21" s="5">
        <v>590</v>
      </c>
      <c r="K21" s="5">
        <v>590</v>
      </c>
      <c r="L21" s="5">
        <v>590</v>
      </c>
      <c r="M21" s="5">
        <v>590</v>
      </c>
      <c r="N21" s="5">
        <v>590</v>
      </c>
      <c r="O21" s="5">
        <v>714.40840148000007</v>
      </c>
      <c r="P21" s="5">
        <v>1237.71801992</v>
      </c>
      <c r="Q21" s="5">
        <v>2020.8379368200001</v>
      </c>
      <c r="R21" s="5">
        <v>2512.17157275</v>
      </c>
      <c r="S21" s="5">
        <v>3207.1899667399998</v>
      </c>
      <c r="T21" s="5">
        <v>3207.1899667399998</v>
      </c>
      <c r="U21" s="5">
        <v>3207.1899667399998</v>
      </c>
      <c r="V21" s="5">
        <v>3207.1899667399998</v>
      </c>
      <c r="W21" s="5">
        <v>3207.1899667399998</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0" t="s">
        <v>151</v>
      </c>
      <c r="B24" s="100"/>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1105.4027643455718</v>
      </c>
      <c r="P24" s="17">
        <v>1668.0484203323999</v>
      </c>
      <c r="Q24" s="17">
        <v>2508.3246109496667</v>
      </c>
      <c r="R24" s="17">
        <v>3044.3770257018559</v>
      </c>
      <c r="S24" s="17">
        <v>3777.8678791537127</v>
      </c>
      <c r="T24" s="17">
        <v>3827.9736847989998</v>
      </c>
      <c r="U24" s="17">
        <v>3886.54990140582</v>
      </c>
      <c r="V24" s="17">
        <v>3917.1409215568224</v>
      </c>
      <c r="W24" s="17">
        <v>3981.8489348601479</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411.24112740710001</v>
      </c>
    </row>
    <row r="29" spans="1:23" s="3" customFormat="1">
      <c r="A29" s="6" t="s">
        <v>146</v>
      </c>
      <c r="B29" s="80" t="s">
        <v>130</v>
      </c>
      <c r="C29" s="5">
        <v>0</v>
      </c>
      <c r="D29" s="5">
        <v>0</v>
      </c>
      <c r="E29" s="5">
        <v>0</v>
      </c>
      <c r="F29" s="5">
        <v>0</v>
      </c>
      <c r="G29" s="5">
        <v>39.194746950000003</v>
      </c>
      <c r="H29" s="5">
        <v>39.194746950000003</v>
      </c>
      <c r="I29" s="5">
        <v>39.194746950000003</v>
      </c>
      <c r="J29" s="5">
        <v>39.194746950000003</v>
      </c>
      <c r="K29" s="5">
        <v>39.194746950000003</v>
      </c>
      <c r="L29" s="5">
        <v>39.194746950000003</v>
      </c>
      <c r="M29" s="5">
        <v>220.75185486000001</v>
      </c>
      <c r="N29" s="5">
        <v>373.19614262000005</v>
      </c>
      <c r="O29" s="5">
        <v>373.19614262000005</v>
      </c>
      <c r="P29" s="5">
        <v>489.51820698</v>
      </c>
      <c r="Q29" s="5">
        <v>522.48349689999998</v>
      </c>
      <c r="R29" s="5">
        <v>522.48349689999998</v>
      </c>
      <c r="S29" s="5">
        <v>655.63233326</v>
      </c>
      <c r="T29" s="5">
        <v>831.62972191999995</v>
      </c>
      <c r="U29" s="5">
        <v>1287.4035678199998</v>
      </c>
      <c r="V29" s="5">
        <v>1287.4035678199998</v>
      </c>
      <c r="W29" s="5">
        <v>1287.4035678199998</v>
      </c>
    </row>
    <row r="30" spans="1:23" s="3" customFormat="1">
      <c r="A30" s="6" t="s">
        <v>146</v>
      </c>
      <c r="B30" s="80" t="s">
        <v>131</v>
      </c>
      <c r="C30" s="5">
        <v>0</v>
      </c>
      <c r="D30" s="5">
        <v>0</v>
      </c>
      <c r="E30" s="5">
        <v>0</v>
      </c>
      <c r="F30" s="5">
        <v>0</v>
      </c>
      <c r="G30" s="5">
        <v>0</v>
      </c>
      <c r="H30" s="5">
        <v>0</v>
      </c>
      <c r="I30" s="5">
        <v>0</v>
      </c>
      <c r="J30" s="5">
        <v>0</v>
      </c>
      <c r="K30" s="5">
        <v>0</v>
      </c>
      <c r="L30" s="5">
        <v>0</v>
      </c>
      <c r="M30" s="5">
        <v>0</v>
      </c>
      <c r="N30" s="5">
        <v>216.78408995999999</v>
      </c>
      <c r="O30" s="5">
        <v>216.78408995999999</v>
      </c>
      <c r="P30" s="5">
        <v>216.78408995999999</v>
      </c>
      <c r="Q30" s="5">
        <v>216.78408995999999</v>
      </c>
      <c r="R30" s="5">
        <v>216.78408995999999</v>
      </c>
      <c r="S30" s="5">
        <v>216.78408995999999</v>
      </c>
      <c r="T30" s="5">
        <v>216.78408995999999</v>
      </c>
      <c r="U30" s="5">
        <v>337.91248863999999</v>
      </c>
      <c r="V30" s="5">
        <v>337.91248863999999</v>
      </c>
      <c r="W30" s="5">
        <v>337.91248863999999</v>
      </c>
    </row>
    <row r="31" spans="1:23" s="3" customFormat="1">
      <c r="A31" s="6" t="s">
        <v>146</v>
      </c>
      <c r="B31" s="80" t="s">
        <v>119</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0" t="s">
        <v>151</v>
      </c>
      <c r="B32" s="100"/>
      <c r="C32" s="17">
        <v>167.23642854177231</v>
      </c>
      <c r="D32" s="17">
        <v>184.79058845835618</v>
      </c>
      <c r="E32" s="17">
        <v>206.87217756937849</v>
      </c>
      <c r="F32" s="17">
        <v>241.85109253205067</v>
      </c>
      <c r="G32" s="17">
        <v>314.02618253094323</v>
      </c>
      <c r="H32" s="17">
        <v>342.67288509018829</v>
      </c>
      <c r="I32" s="17">
        <v>370.79586207627642</v>
      </c>
      <c r="J32" s="17">
        <v>397.37299353509479</v>
      </c>
      <c r="K32" s="17">
        <v>475.56395683690306</v>
      </c>
      <c r="L32" s="17">
        <v>482.14425367498973</v>
      </c>
      <c r="M32" s="17">
        <v>677.63237591992515</v>
      </c>
      <c r="N32" s="17">
        <v>1079.1100946638251</v>
      </c>
      <c r="O32" s="17">
        <v>1050.531102794035</v>
      </c>
      <c r="P32" s="17">
        <v>1214.4741514384539</v>
      </c>
      <c r="Q32" s="17">
        <v>1337.8964360263633</v>
      </c>
      <c r="R32" s="17">
        <v>1384.4808169935777</v>
      </c>
      <c r="S32" s="17">
        <v>1572.329026804272</v>
      </c>
      <c r="T32" s="17">
        <v>1810.3200332578583</v>
      </c>
      <c r="U32" s="17">
        <v>2456.8999250197221</v>
      </c>
      <c r="V32" s="17">
        <v>2496.4005875691146</v>
      </c>
      <c r="W32" s="17">
        <v>2531.6456765544281</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248.06249549199998</v>
      </c>
      <c r="D36" s="5">
        <v>243.8874190706</v>
      </c>
      <c r="E36" s="5">
        <v>240.42841131239999</v>
      </c>
      <c r="F36" s="5">
        <v>245.98010877589999</v>
      </c>
      <c r="G36" s="5">
        <v>252.4753385818</v>
      </c>
      <c r="H36" s="5">
        <v>258.31240637359997</v>
      </c>
      <c r="I36" s="5">
        <v>264.11506129529999</v>
      </c>
      <c r="J36" s="5">
        <v>269.6958495893</v>
      </c>
      <c r="K36" s="5">
        <v>278.08274231159999</v>
      </c>
      <c r="L36" s="5">
        <v>475.06539066460005</v>
      </c>
      <c r="M36" s="5">
        <v>727.59358496139998</v>
      </c>
      <c r="N36" s="5">
        <v>731.58405434559995</v>
      </c>
      <c r="O36" s="5">
        <v>735.3893237579</v>
      </c>
      <c r="P36" s="5">
        <v>716.15285521340002</v>
      </c>
      <c r="Q36" s="5">
        <v>725.32156228509996</v>
      </c>
      <c r="R36" s="5">
        <v>731.38205115469998</v>
      </c>
      <c r="S36" s="5">
        <v>738.00396531839999</v>
      </c>
      <c r="T36" s="5">
        <v>745.77853170909998</v>
      </c>
      <c r="U36" s="5">
        <v>754.70143168519996</v>
      </c>
      <c r="V36" s="5">
        <v>758.59910441260001</v>
      </c>
      <c r="W36" s="5">
        <v>762.47564097769998</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1017.64507628</v>
      </c>
      <c r="R37" s="5">
        <v>1017.64507628</v>
      </c>
      <c r="S37" s="5">
        <v>1182.59726581</v>
      </c>
      <c r="T37" s="5">
        <v>1182.59726581</v>
      </c>
      <c r="U37" s="5">
        <v>1182.59726581</v>
      </c>
      <c r="V37" s="5">
        <v>1182.59726581</v>
      </c>
      <c r="W37" s="5">
        <v>1182.59726581</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0" t="s">
        <v>151</v>
      </c>
      <c r="B40" s="100"/>
      <c r="C40" s="17">
        <v>380.31247746035359</v>
      </c>
      <c r="D40" s="17">
        <v>379.5814441362549</v>
      </c>
      <c r="E40" s="17">
        <v>378.99055749602871</v>
      </c>
      <c r="F40" s="17">
        <v>378.62751016048855</v>
      </c>
      <c r="G40" s="17">
        <v>379.11524103163924</v>
      </c>
      <c r="H40" s="17">
        <v>379.14929114822507</v>
      </c>
      <c r="I40" s="17">
        <v>379.83104691304163</v>
      </c>
      <c r="J40" s="17">
        <v>381.01581228657687</v>
      </c>
      <c r="K40" s="17">
        <v>391.57576033771079</v>
      </c>
      <c r="L40" s="17">
        <v>585.2840481455404</v>
      </c>
      <c r="M40" s="17">
        <v>835.03119176945756</v>
      </c>
      <c r="N40" s="17">
        <v>838.01377272394666</v>
      </c>
      <c r="O40" s="17">
        <v>841.97536225490137</v>
      </c>
      <c r="P40" s="17">
        <v>826.63036045451724</v>
      </c>
      <c r="Q40" s="17">
        <v>1862.4929178209713</v>
      </c>
      <c r="R40" s="17">
        <v>1874.2365135878053</v>
      </c>
      <c r="S40" s="17">
        <v>2053.0346237560361</v>
      </c>
      <c r="T40" s="17">
        <v>2069.33120793327</v>
      </c>
      <c r="U40" s="17">
        <v>2088.0361590407929</v>
      </c>
      <c r="V40" s="17">
        <v>2095.4514122705527</v>
      </c>
      <c r="W40" s="17">
        <v>2102.7547141864638</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0" t="s">
        <v>151</v>
      </c>
      <c r="B48" s="100"/>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8"/>
  <cols>
    <col min="1" max="1" width="9" style="2"/>
    <col min="2" max="2" width="24.5976562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6" t="s">
        <v>129</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869.66279131290014</v>
      </c>
      <c r="M4" s="5">
        <v>925.3277430359999</v>
      </c>
      <c r="N4" s="5">
        <v>993.80224355459984</v>
      </c>
      <c r="O4" s="5">
        <v>1001.5559939553</v>
      </c>
      <c r="P4" s="5">
        <v>1061.5767612033001</v>
      </c>
      <c r="Q4" s="5">
        <v>1202.9576455608999</v>
      </c>
      <c r="R4" s="5">
        <v>2083.1826122170005</v>
      </c>
      <c r="S4" s="5">
        <v>2172.6249280236002</v>
      </c>
      <c r="T4" s="5">
        <v>4232.6881520797006</v>
      </c>
      <c r="U4" s="5">
        <v>4351.8490175825</v>
      </c>
      <c r="V4" s="5">
        <v>4415.9240154712006</v>
      </c>
      <c r="W4" s="5">
        <v>6313.4223947875998</v>
      </c>
      <c r="AB4" s="3"/>
    </row>
    <row r="5" spans="1:28">
      <c r="A5" s="6" t="s">
        <v>77</v>
      </c>
      <c r="B5" s="6" t="s">
        <v>130</v>
      </c>
      <c r="C5" s="5">
        <v>810</v>
      </c>
      <c r="D5" s="5">
        <v>830</v>
      </c>
      <c r="E5" s="5">
        <v>830</v>
      </c>
      <c r="F5" s="5">
        <v>830</v>
      </c>
      <c r="G5" s="5">
        <v>830</v>
      </c>
      <c r="H5" s="5">
        <v>830</v>
      </c>
      <c r="I5" s="5">
        <v>830</v>
      </c>
      <c r="J5" s="5">
        <v>830</v>
      </c>
      <c r="K5" s="5">
        <v>830</v>
      </c>
      <c r="L5" s="5">
        <v>830</v>
      </c>
      <c r="M5" s="5">
        <v>830</v>
      </c>
      <c r="N5" s="5">
        <v>830</v>
      </c>
      <c r="O5" s="5">
        <v>2051.2332949000001</v>
      </c>
      <c r="P5" s="5">
        <v>2512.32447331</v>
      </c>
      <c r="Q5" s="5">
        <v>4666.0667718700006</v>
      </c>
      <c r="R5" s="5">
        <v>5055.5944769800008</v>
      </c>
      <c r="S5" s="5">
        <v>5277.2766762500005</v>
      </c>
      <c r="T5" s="5">
        <v>5410.1517210399998</v>
      </c>
      <c r="U5" s="5">
        <v>5410.1517210399998</v>
      </c>
      <c r="V5" s="5">
        <v>6059.4788809299998</v>
      </c>
      <c r="W5" s="5">
        <v>6059.4788809299998</v>
      </c>
      <c r="AB5" s="3"/>
    </row>
    <row r="6" spans="1:28">
      <c r="A6" s="6" t="s">
        <v>77</v>
      </c>
      <c r="B6" s="6" t="s">
        <v>131</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77</v>
      </c>
      <c r="B7" s="6" t="s">
        <v>119</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0" t="s">
        <v>151</v>
      </c>
      <c r="B8" s="100"/>
      <c r="C8" s="17">
        <v>1655.9108502948216</v>
      </c>
      <c r="D8" s="17">
        <v>1753.3271183076931</v>
      </c>
      <c r="E8" s="17">
        <v>1838.0733369643751</v>
      </c>
      <c r="F8" s="17">
        <v>4015.7754457916526</v>
      </c>
      <c r="G8" s="17">
        <v>4139.6924186043607</v>
      </c>
      <c r="H8" s="17">
        <v>4236.0981447113099</v>
      </c>
      <c r="I8" s="17">
        <v>4342.0252723098583</v>
      </c>
      <c r="J8" s="17">
        <v>4452.8786181758032</v>
      </c>
      <c r="K8" s="17">
        <v>4759.7524889951392</v>
      </c>
      <c r="L8" s="17">
        <v>4740.2866384422723</v>
      </c>
      <c r="M8" s="17">
        <v>4800.7598845734683</v>
      </c>
      <c r="N8" s="17">
        <v>4903.9281646409354</v>
      </c>
      <c r="O8" s="17">
        <v>6168.9830881103517</v>
      </c>
      <c r="P8" s="17">
        <v>6790.4978185624113</v>
      </c>
      <c r="Q8" s="17">
        <v>9237.7055231983395</v>
      </c>
      <c r="R8" s="17">
        <v>10595.169212160574</v>
      </c>
      <c r="S8" s="17">
        <v>11006.085218930923</v>
      </c>
      <c r="T8" s="17">
        <v>13316.573105727464</v>
      </c>
      <c r="U8" s="17">
        <v>13568.370641349346</v>
      </c>
      <c r="V8" s="17">
        <v>14345.325173623598</v>
      </c>
      <c r="W8" s="17">
        <v>16300.112340714</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6" t="s">
        <v>129</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347.07344828890001</v>
      </c>
      <c r="P12" s="5">
        <v>390.23913967879997</v>
      </c>
      <c r="Q12" s="5">
        <v>448.61802612359998</v>
      </c>
      <c r="R12" s="5">
        <v>482.9140461792</v>
      </c>
      <c r="S12" s="5">
        <v>520.01820425170001</v>
      </c>
      <c r="T12" s="5">
        <v>562.68916512659996</v>
      </c>
      <c r="U12" s="5">
        <v>610.26197915859996</v>
      </c>
      <c r="V12" s="5">
        <v>634.77714012269996</v>
      </c>
      <c r="W12" s="5">
        <v>657.5263671573</v>
      </c>
    </row>
    <row r="13" spans="1:28" s="3" customFormat="1">
      <c r="A13" s="6" t="s">
        <v>128</v>
      </c>
      <c r="B13" s="6" t="s">
        <v>130</v>
      </c>
      <c r="C13" s="5">
        <v>240</v>
      </c>
      <c r="D13" s="5">
        <v>240</v>
      </c>
      <c r="E13" s="5">
        <v>240</v>
      </c>
      <c r="F13" s="5">
        <v>240</v>
      </c>
      <c r="G13" s="5">
        <v>240</v>
      </c>
      <c r="H13" s="5">
        <v>240</v>
      </c>
      <c r="I13" s="5">
        <v>240</v>
      </c>
      <c r="J13" s="5">
        <v>240</v>
      </c>
      <c r="K13" s="5">
        <v>240</v>
      </c>
      <c r="L13" s="5">
        <v>240</v>
      </c>
      <c r="M13" s="5">
        <v>240</v>
      </c>
      <c r="N13" s="5">
        <v>240</v>
      </c>
      <c r="O13" s="5">
        <v>980.09530702999996</v>
      </c>
      <c r="P13" s="5">
        <v>1278.05261746</v>
      </c>
      <c r="Q13" s="5">
        <v>2468.0612593000001</v>
      </c>
      <c r="R13" s="5">
        <v>2468.0612593000001</v>
      </c>
      <c r="S13" s="5">
        <v>2468.0612593000001</v>
      </c>
      <c r="T13" s="5">
        <v>2600.9363040899998</v>
      </c>
      <c r="U13" s="5">
        <v>2600.9363040899998</v>
      </c>
      <c r="V13" s="5">
        <v>3148.94420124</v>
      </c>
      <c r="W13" s="5">
        <v>3148.94420124</v>
      </c>
    </row>
    <row r="14" spans="1:28" s="3" customFormat="1">
      <c r="A14" s="6" t="s">
        <v>128</v>
      </c>
      <c r="B14" s="6"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6" t="s">
        <v>119</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0" t="s">
        <v>151</v>
      </c>
      <c r="B16" s="100"/>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3053.7444004817485</v>
      </c>
      <c r="O16" s="17">
        <v>3836.0853108015913</v>
      </c>
      <c r="P16" s="17">
        <v>4217.5706765460009</v>
      </c>
      <c r="Q16" s="17">
        <v>5528.198462212873</v>
      </c>
      <c r="R16" s="17">
        <v>5596.3343316849741</v>
      </c>
      <c r="S16" s="17">
        <v>5674.6924366351541</v>
      </c>
      <c r="T16" s="17">
        <v>5897.6585785582192</v>
      </c>
      <c r="U16" s="17">
        <v>5997.8476299417334</v>
      </c>
      <c r="V16" s="17">
        <v>6594.1159686743176</v>
      </c>
      <c r="W16" s="17">
        <v>6638.0590461124702</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6" t="s">
        <v>129</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451.7448375866</v>
      </c>
      <c r="S20" s="5">
        <v>469.9580952499</v>
      </c>
      <c r="T20" s="5">
        <v>2448.3868356102003</v>
      </c>
      <c r="U20" s="5">
        <v>2475.9726727101001</v>
      </c>
      <c r="V20" s="5">
        <v>2491.1506855192001</v>
      </c>
      <c r="W20" s="5">
        <v>2505.7335539698001</v>
      </c>
    </row>
    <row r="21" spans="1:23" s="3" customFormat="1">
      <c r="A21" s="6" t="s">
        <v>145</v>
      </c>
      <c r="B21" s="6" t="s">
        <v>130</v>
      </c>
      <c r="C21" s="5">
        <v>570</v>
      </c>
      <c r="D21" s="5">
        <v>590</v>
      </c>
      <c r="E21" s="5">
        <v>590</v>
      </c>
      <c r="F21" s="5">
        <v>590</v>
      </c>
      <c r="G21" s="5">
        <v>590</v>
      </c>
      <c r="H21" s="5">
        <v>590</v>
      </c>
      <c r="I21" s="5">
        <v>590</v>
      </c>
      <c r="J21" s="5">
        <v>590</v>
      </c>
      <c r="K21" s="5">
        <v>590</v>
      </c>
      <c r="L21" s="5">
        <v>590</v>
      </c>
      <c r="M21" s="5">
        <v>590</v>
      </c>
      <c r="N21" s="5">
        <v>590</v>
      </c>
      <c r="O21" s="5">
        <v>1071.13798787</v>
      </c>
      <c r="P21" s="5">
        <v>1234.2718558500001</v>
      </c>
      <c r="Q21" s="5">
        <v>1832.7197381300002</v>
      </c>
      <c r="R21" s="5">
        <v>1832.7197381300002</v>
      </c>
      <c r="S21" s="5">
        <v>1832.7197381300002</v>
      </c>
      <c r="T21" s="5">
        <v>1832.7197381300002</v>
      </c>
      <c r="U21" s="5">
        <v>1832.7197381300002</v>
      </c>
      <c r="V21" s="5">
        <v>1934.0390008700001</v>
      </c>
      <c r="W21" s="5">
        <v>1934.0390008700001</v>
      </c>
    </row>
    <row r="22" spans="1:23" s="3" customFormat="1">
      <c r="A22" s="6" t="s">
        <v>145</v>
      </c>
      <c r="B22" s="6"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6" t="s">
        <v>119</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0" t="s">
        <v>151</v>
      </c>
      <c r="B24" s="100"/>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1462.1323507355714</v>
      </c>
      <c r="P24" s="17">
        <v>1664.6022562624</v>
      </c>
      <c r="Q24" s="17">
        <v>2320.2064122596666</v>
      </c>
      <c r="R24" s="17">
        <v>2580.5073456018563</v>
      </c>
      <c r="S24" s="17">
        <v>2618.9798050637132</v>
      </c>
      <c r="T24" s="17">
        <v>4623.9384490290004</v>
      </c>
      <c r="U24" s="17">
        <v>4682.5146656358202</v>
      </c>
      <c r="V24" s="17">
        <v>4814.4249485268228</v>
      </c>
      <c r="W24" s="17">
        <v>4843.4346600301487</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6" t="s">
        <v>129</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1753.9933534171</v>
      </c>
    </row>
    <row r="29" spans="1:23" s="3" customFormat="1">
      <c r="A29" s="6" t="s">
        <v>146</v>
      </c>
      <c r="B29" s="6"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146</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6" t="s">
        <v>119</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0" t="s">
        <v>151</v>
      </c>
      <c r="B32" s="100"/>
      <c r="C32" s="17">
        <v>167.23642854177231</v>
      </c>
      <c r="D32" s="17">
        <v>184.79058845835618</v>
      </c>
      <c r="E32" s="17">
        <v>206.87217756937849</v>
      </c>
      <c r="F32" s="17">
        <v>241.85109253205067</v>
      </c>
      <c r="G32" s="17">
        <v>274.83143558094321</v>
      </c>
      <c r="H32" s="17">
        <v>303.47813814018826</v>
      </c>
      <c r="I32" s="17">
        <v>331.60111512627645</v>
      </c>
      <c r="J32" s="17">
        <v>358.17824658509483</v>
      </c>
      <c r="K32" s="17">
        <v>436.36920988690304</v>
      </c>
      <c r="L32" s="17">
        <v>442.9495067249897</v>
      </c>
      <c r="M32" s="17">
        <v>456.88052105992517</v>
      </c>
      <c r="N32" s="17">
        <v>489.12986208382506</v>
      </c>
      <c r="O32" s="17">
        <v>460.55087021403506</v>
      </c>
      <c r="P32" s="17">
        <v>508.17185449845391</v>
      </c>
      <c r="Q32" s="17">
        <v>598.62884916636335</v>
      </c>
      <c r="R32" s="17">
        <v>645.21323013357767</v>
      </c>
      <c r="S32" s="17">
        <v>699.91260358427201</v>
      </c>
      <c r="T32" s="17">
        <v>761.90622137785829</v>
      </c>
      <c r="U32" s="17">
        <v>831.5838685597223</v>
      </c>
      <c r="V32" s="17">
        <v>871.08453110911478</v>
      </c>
      <c r="W32" s="17">
        <v>2249.0818461044282</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6" t="s">
        <v>129</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252.15432034459999</v>
      </c>
      <c r="M36" s="5">
        <v>256.09502223139998</v>
      </c>
      <c r="N36" s="5">
        <v>260.08549161560001</v>
      </c>
      <c r="O36" s="5">
        <v>263.8907610279</v>
      </c>
      <c r="P36" s="5">
        <v>244.65429248340001</v>
      </c>
      <c r="Q36" s="5">
        <v>253.82299955510001</v>
      </c>
      <c r="R36" s="5">
        <v>837.58314103470002</v>
      </c>
      <c r="S36" s="5">
        <v>844.20505519840003</v>
      </c>
      <c r="T36" s="5">
        <v>851.97962158910002</v>
      </c>
      <c r="U36" s="5">
        <v>860.9025215652</v>
      </c>
      <c r="V36" s="5">
        <v>864.80019429260005</v>
      </c>
      <c r="W36" s="5">
        <v>1363.6161224077</v>
      </c>
    </row>
    <row r="37" spans="1:23" s="3" customFormat="1">
      <c r="A37" s="6" t="s">
        <v>147</v>
      </c>
      <c r="B37" s="6" t="s">
        <v>130</v>
      </c>
      <c r="C37" s="5">
        <v>0</v>
      </c>
      <c r="D37" s="5">
        <v>0</v>
      </c>
      <c r="E37" s="5">
        <v>0</v>
      </c>
      <c r="F37" s="5">
        <v>0</v>
      </c>
      <c r="G37" s="5">
        <v>0</v>
      </c>
      <c r="H37" s="5">
        <v>0</v>
      </c>
      <c r="I37" s="5">
        <v>0</v>
      </c>
      <c r="J37" s="5">
        <v>0</v>
      </c>
      <c r="K37" s="5">
        <v>0</v>
      </c>
      <c r="L37" s="5">
        <v>0</v>
      </c>
      <c r="M37" s="5">
        <v>0</v>
      </c>
      <c r="N37" s="5">
        <v>0</v>
      </c>
      <c r="O37" s="5">
        <v>0</v>
      </c>
      <c r="P37" s="5">
        <v>0</v>
      </c>
      <c r="Q37" s="5">
        <v>365.28577444000001</v>
      </c>
      <c r="R37" s="5">
        <v>754.81347955000001</v>
      </c>
      <c r="S37" s="5">
        <v>976.49567881999997</v>
      </c>
      <c r="T37" s="5">
        <v>976.49567881999997</v>
      </c>
      <c r="U37" s="5">
        <v>976.49567881999997</v>
      </c>
      <c r="V37" s="5">
        <v>976.49567881999997</v>
      </c>
      <c r="W37" s="5">
        <v>976.49567881999997</v>
      </c>
    </row>
    <row r="38" spans="1:23" s="3" customFormat="1">
      <c r="A38" s="6" t="s">
        <v>147</v>
      </c>
      <c r="B38" s="6"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6" t="s">
        <v>119</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0" t="s">
        <v>151</v>
      </c>
      <c r="B40" s="100"/>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362.37297782554037</v>
      </c>
      <c r="M40" s="17">
        <v>363.53262903945762</v>
      </c>
      <c r="N40" s="17">
        <v>366.51520999394671</v>
      </c>
      <c r="O40" s="17">
        <v>370.47679952490137</v>
      </c>
      <c r="P40" s="17">
        <v>355.13179772451724</v>
      </c>
      <c r="Q40" s="17">
        <v>738.63505325097151</v>
      </c>
      <c r="R40" s="17">
        <v>1717.6060067378053</v>
      </c>
      <c r="S40" s="17">
        <v>1953.1341266460365</v>
      </c>
      <c r="T40" s="17">
        <v>1969.4307108232701</v>
      </c>
      <c r="U40" s="17">
        <v>1988.1356619307928</v>
      </c>
      <c r="V40" s="17">
        <v>1995.5509151605529</v>
      </c>
      <c r="W40" s="17">
        <v>2497.793608626464</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6" t="s">
        <v>129</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148</v>
      </c>
      <c r="B45" s="6"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6"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6" t="s">
        <v>119</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0" t="s">
        <v>151</v>
      </c>
      <c r="B48" s="100"/>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8"/>
  <cols>
    <col min="1" max="1" width="9" style="2"/>
    <col min="2" max="2" width="21.09765625" style="2" customWidth="1"/>
    <col min="3" max="16384" width="9" style="2"/>
  </cols>
  <sheetData>
    <row r="1" spans="1:55"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55" s="3" customFormat="1">
      <c r="B2" s="9" t="s">
        <v>268</v>
      </c>
    </row>
    <row r="3" spans="1:55">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77</v>
      </c>
      <c r="B4" s="80" t="s">
        <v>129</v>
      </c>
      <c r="C4" s="5">
        <v>166.84170772454627</v>
      </c>
      <c r="D4" s="5">
        <v>160.10868305810783</v>
      </c>
      <c r="E4" s="5">
        <v>138.68498623254337</v>
      </c>
      <c r="F4" s="5">
        <v>174.39087320040923</v>
      </c>
      <c r="G4" s="5">
        <v>199.07385913850902</v>
      </c>
      <c r="H4" s="5">
        <v>244.26176456161963</v>
      </c>
      <c r="I4" s="5">
        <v>343.44476260469588</v>
      </c>
      <c r="J4" s="5">
        <v>266.59603332980072</v>
      </c>
      <c r="K4" s="5">
        <v>406.68372002479032</v>
      </c>
      <c r="L4" s="5">
        <v>641.34188804194218</v>
      </c>
      <c r="M4" s="5">
        <v>763.97895473357903</v>
      </c>
      <c r="N4" s="5">
        <v>810.21072899182229</v>
      </c>
      <c r="O4" s="5">
        <v>844.56354956410792</v>
      </c>
      <c r="P4" s="5">
        <v>804.29912125333817</v>
      </c>
      <c r="Q4" s="5">
        <v>1062.549972454849</v>
      </c>
      <c r="R4" s="5">
        <v>1110.243535216136</v>
      </c>
      <c r="S4" s="5">
        <v>952.64494689973287</v>
      </c>
      <c r="T4" s="5">
        <v>1013.091863149019</v>
      </c>
      <c r="U4" s="5">
        <v>991.32396865977785</v>
      </c>
      <c r="V4" s="5">
        <v>988.1471902593338</v>
      </c>
      <c r="W4" s="5">
        <v>1071.674692569457</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77</v>
      </c>
      <c r="B5" s="80" t="s">
        <v>130</v>
      </c>
      <c r="C5" s="5">
        <v>9.2808556189988778</v>
      </c>
      <c r="D5" s="5">
        <v>29.883991910407016</v>
      </c>
      <c r="E5" s="5">
        <v>30.510287935391332</v>
      </c>
      <c r="F5" s="5">
        <v>53.972310825714708</v>
      </c>
      <c r="G5" s="5">
        <v>71.821567345730884</v>
      </c>
      <c r="H5" s="5">
        <v>126.60544332905528</v>
      </c>
      <c r="I5" s="5">
        <v>280.00696581200049</v>
      </c>
      <c r="J5" s="5">
        <v>205.60424414682652</v>
      </c>
      <c r="K5" s="5">
        <v>330.81934230882064</v>
      </c>
      <c r="L5" s="5">
        <v>424.72863158635187</v>
      </c>
      <c r="M5" s="5">
        <v>823.72150248710659</v>
      </c>
      <c r="N5" s="5">
        <v>1129.0497643645147</v>
      </c>
      <c r="O5" s="5">
        <v>1524.1722685474963</v>
      </c>
      <c r="P5" s="5">
        <v>2270.1570489289147</v>
      </c>
      <c r="Q5" s="5">
        <v>5266.0953876470849</v>
      </c>
      <c r="R5" s="5">
        <v>5823.7616109966966</v>
      </c>
      <c r="S5" s="5">
        <v>6550.8298725781633</v>
      </c>
      <c r="T5" s="5">
        <v>5989.2410079555975</v>
      </c>
      <c r="U5" s="5">
        <v>6624.3946190001552</v>
      </c>
      <c r="V5" s="5">
        <v>6612.1082223882686</v>
      </c>
      <c r="W5" s="5">
        <v>6995.4614156361768</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77</v>
      </c>
      <c r="B6" s="80" t="s">
        <v>131</v>
      </c>
      <c r="C6" s="5">
        <v>0</v>
      </c>
      <c r="D6" s="5">
        <v>0</v>
      </c>
      <c r="E6" s="5">
        <v>0</v>
      </c>
      <c r="F6" s="5">
        <v>31.703723174310223</v>
      </c>
      <c r="G6" s="5">
        <v>202.89422910605683</v>
      </c>
      <c r="H6" s="5">
        <v>281.00228238364872</v>
      </c>
      <c r="I6" s="5">
        <v>321.60645053468437</v>
      </c>
      <c r="J6" s="5">
        <v>196.0604656244945</v>
      </c>
      <c r="K6" s="5">
        <v>151.79199156758565</v>
      </c>
      <c r="L6" s="5">
        <v>1109.6565901458512</v>
      </c>
      <c r="M6" s="5">
        <v>576.79846719141904</v>
      </c>
      <c r="N6" s="5">
        <v>608.42594487684914</v>
      </c>
      <c r="O6" s="5">
        <v>649.74865502107036</v>
      </c>
      <c r="P6" s="5">
        <v>690.35439573577924</v>
      </c>
      <c r="Q6" s="5">
        <v>2221.3001021019527</v>
      </c>
      <c r="R6" s="5">
        <v>2066.7594655495432</v>
      </c>
      <c r="S6" s="5">
        <v>1243.9368759837623</v>
      </c>
      <c r="T6" s="5">
        <v>1372.9671903460371</v>
      </c>
      <c r="U6" s="5">
        <v>1284.0755863495938</v>
      </c>
      <c r="V6" s="5">
        <v>1102.439549575517</v>
      </c>
      <c r="W6" s="5">
        <v>1109.1447132534172</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77</v>
      </c>
      <c r="B7" s="80" t="s">
        <v>119</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0" t="s">
        <v>152</v>
      </c>
      <c r="B8" s="100"/>
      <c r="C8" s="17">
        <v>484.00405162350097</v>
      </c>
      <c r="D8" s="17">
        <v>539.56056415398768</v>
      </c>
      <c r="E8" s="17">
        <v>574.99985607636779</v>
      </c>
      <c r="F8" s="17">
        <v>726.09276913267604</v>
      </c>
      <c r="G8" s="17">
        <v>986.67068878652015</v>
      </c>
      <c r="H8" s="17">
        <v>1209.5518900141392</v>
      </c>
      <c r="I8" s="17">
        <v>1534.1027721145329</v>
      </c>
      <c r="J8" s="17">
        <v>1287.2159243148176</v>
      </c>
      <c r="K8" s="17">
        <v>1579.262293066319</v>
      </c>
      <c r="L8" s="17">
        <v>2911.302717943438</v>
      </c>
      <c r="M8" s="17">
        <v>2901.2626923961116</v>
      </c>
      <c r="N8" s="17">
        <v>3298.7771062912407</v>
      </c>
      <c r="O8" s="17">
        <v>3793.594085653122</v>
      </c>
      <c r="P8" s="17">
        <v>4592.152116973597</v>
      </c>
      <c r="Q8" s="17">
        <v>9465.556007559333</v>
      </c>
      <c r="R8" s="17">
        <v>10018.395022839666</v>
      </c>
      <c r="S8" s="17">
        <v>9846.906573371667</v>
      </c>
      <c r="T8" s="17">
        <v>9557.9555062839845</v>
      </c>
      <c r="U8" s="17">
        <v>10159.274400884166</v>
      </c>
      <c r="V8" s="17">
        <v>10043.612913387697</v>
      </c>
      <c r="W8" s="17">
        <v>10574.734175413903</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128</v>
      </c>
      <c r="B12" s="80" t="s">
        <v>129</v>
      </c>
      <c r="C12" s="5">
        <v>22.896950210247695</v>
      </c>
      <c r="D12" s="5">
        <v>22.695012486964185</v>
      </c>
      <c r="E12" s="5">
        <v>6.0048993307832168</v>
      </c>
      <c r="F12" s="5">
        <v>13.468022245246628</v>
      </c>
      <c r="G12" s="5">
        <v>20.578740887620405</v>
      </c>
      <c r="H12" s="5">
        <v>27.385252514116406</v>
      </c>
      <c r="I12" s="5">
        <v>82.173763021964319</v>
      </c>
      <c r="J12" s="5">
        <v>34.168649956589505</v>
      </c>
      <c r="K12" s="5">
        <v>53.831704185001939</v>
      </c>
      <c r="L12" s="5">
        <v>184.40500264255783</v>
      </c>
      <c r="M12" s="5">
        <v>164.05541866351413</v>
      </c>
      <c r="N12" s="5">
        <v>225.75345058367967</v>
      </c>
      <c r="O12" s="5">
        <v>229.50736930184181</v>
      </c>
      <c r="P12" s="5">
        <v>171.46249440831625</v>
      </c>
      <c r="Q12" s="5">
        <v>370.16517169904455</v>
      </c>
      <c r="R12" s="5">
        <v>378.32169941526939</v>
      </c>
      <c r="S12" s="5">
        <v>242.13918277643242</v>
      </c>
      <c r="T12" s="5">
        <v>301.07018121407469</v>
      </c>
      <c r="U12" s="5">
        <v>233.56445224519305</v>
      </c>
      <c r="V12" s="5">
        <v>230.2830519268866</v>
      </c>
      <c r="W12" s="5">
        <v>233.26660537065206</v>
      </c>
    </row>
    <row r="13" spans="1:55" s="3" customFormat="1">
      <c r="A13" s="6" t="s">
        <v>128</v>
      </c>
      <c r="B13" s="80" t="s">
        <v>130</v>
      </c>
      <c r="C13" s="5">
        <v>3.7381502660234442</v>
      </c>
      <c r="D13" s="5">
        <v>4.0655276428878411</v>
      </c>
      <c r="E13" s="5">
        <v>4.6993562298812535</v>
      </c>
      <c r="F13" s="5">
        <v>14.881141502303354</v>
      </c>
      <c r="G13" s="5">
        <v>4.3844410803018592</v>
      </c>
      <c r="H13" s="5">
        <v>7.4568109804051987</v>
      </c>
      <c r="I13" s="5">
        <v>5.0139430648777514</v>
      </c>
      <c r="J13" s="5">
        <v>5.7346656226001436</v>
      </c>
      <c r="K13" s="5">
        <v>6.2741401071172742</v>
      </c>
      <c r="L13" s="5">
        <v>15.241835912702847</v>
      </c>
      <c r="M13" s="5">
        <v>7.563397815584068</v>
      </c>
      <c r="N13" s="5">
        <v>1.4826866008755863</v>
      </c>
      <c r="O13" s="5">
        <v>0.78525108101978391</v>
      </c>
      <c r="P13" s="5">
        <v>21.118645598919105</v>
      </c>
      <c r="Q13" s="5">
        <v>189.06438704414015</v>
      </c>
      <c r="R13" s="5">
        <v>183.54206470692827</v>
      </c>
      <c r="S13" s="5">
        <v>95.892113819496018</v>
      </c>
      <c r="T13" s="5">
        <v>96.628237730039331</v>
      </c>
      <c r="U13" s="5">
        <v>75.638524101538479</v>
      </c>
      <c r="V13" s="5">
        <v>65.502890982236721</v>
      </c>
      <c r="W13" s="5">
        <v>70.787342135019088</v>
      </c>
    </row>
    <row r="14" spans="1:55" s="3" customFormat="1">
      <c r="A14" s="6" t="s">
        <v>128</v>
      </c>
      <c r="B14" s="80" t="s">
        <v>131</v>
      </c>
      <c r="C14" s="5">
        <v>0</v>
      </c>
      <c r="D14" s="5">
        <v>0</v>
      </c>
      <c r="E14" s="5">
        <v>0</v>
      </c>
      <c r="F14" s="5">
        <v>31.703723174310223</v>
      </c>
      <c r="G14" s="5">
        <v>202.89422910605683</v>
      </c>
      <c r="H14" s="5">
        <v>281.00228238364872</v>
      </c>
      <c r="I14" s="5">
        <v>321.60645053468437</v>
      </c>
      <c r="J14" s="5">
        <v>196.0604656244945</v>
      </c>
      <c r="K14" s="5">
        <v>151.79199156758565</v>
      </c>
      <c r="L14" s="5">
        <v>1109.6565901458512</v>
      </c>
      <c r="M14" s="5">
        <v>576.79846719141904</v>
      </c>
      <c r="N14" s="5">
        <v>127.29855562262955</v>
      </c>
      <c r="O14" s="5">
        <v>92.015891567330357</v>
      </c>
      <c r="P14" s="5">
        <v>149.95927642592292</v>
      </c>
      <c r="Q14" s="5">
        <v>1693.4160987084313</v>
      </c>
      <c r="R14" s="5">
        <v>1529.1390329576448</v>
      </c>
      <c r="S14" s="5">
        <v>787.16710280993925</v>
      </c>
      <c r="T14" s="5">
        <v>921.85404411558147</v>
      </c>
      <c r="U14" s="5">
        <v>631.81261745017537</v>
      </c>
      <c r="V14" s="5">
        <v>545.7253411513575</v>
      </c>
      <c r="W14" s="5">
        <v>452.9654977785608</v>
      </c>
    </row>
    <row r="15" spans="1:55" s="3" customFormat="1">
      <c r="A15" s="6" t="s">
        <v>128</v>
      </c>
      <c r="B15" s="80" t="s">
        <v>119</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5" s="3" customFormat="1">
      <c r="A16" s="100" t="s">
        <v>152</v>
      </c>
      <c r="B16" s="100"/>
      <c r="C16" s="17">
        <v>134.40026990694813</v>
      </c>
      <c r="D16" s="17">
        <v>155.91688900199102</v>
      </c>
      <c r="E16" s="17">
        <v>168.55759113019147</v>
      </c>
      <c r="F16" s="17">
        <v>248.57637274906818</v>
      </c>
      <c r="G16" s="17">
        <v>441.9986371656571</v>
      </c>
      <c r="H16" s="17">
        <v>552.7246583701093</v>
      </c>
      <c r="I16" s="17">
        <v>657.88435906242341</v>
      </c>
      <c r="J16" s="17">
        <v>501.28833538506922</v>
      </c>
      <c r="K16" s="17">
        <v>510.51575294028783</v>
      </c>
      <c r="L16" s="17">
        <v>1628.2188980001988</v>
      </c>
      <c r="M16" s="17">
        <v>1069.6441018267883</v>
      </c>
      <c r="N16" s="17">
        <v>680.1274600096508</v>
      </c>
      <c r="O16" s="17">
        <v>659.35625119837891</v>
      </c>
      <c r="P16" s="17">
        <v>700.33839573758428</v>
      </c>
      <c r="Q16" s="17">
        <v>2649.543663034056</v>
      </c>
      <c r="R16" s="17">
        <v>2530.5667430596195</v>
      </c>
      <c r="S16" s="17">
        <v>1594.9586021212999</v>
      </c>
      <c r="T16" s="17">
        <v>1823.5057523418595</v>
      </c>
      <c r="U16" s="17">
        <v>1473.0787779580598</v>
      </c>
      <c r="V16" s="17">
        <v>1404.5242081029528</v>
      </c>
      <c r="W16" s="17">
        <v>1343.960289245997</v>
      </c>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11.333968433135228</v>
      </c>
      <c r="D20" s="5">
        <v>11.607920178865191</v>
      </c>
      <c r="E20" s="5">
        <v>12.025990192276572</v>
      </c>
      <c r="F20" s="5">
        <v>18.920109430703945</v>
      </c>
      <c r="G20" s="5">
        <v>27.215556297832173</v>
      </c>
      <c r="H20" s="5">
        <v>37.421217206511045</v>
      </c>
      <c r="I20" s="5">
        <v>65.33701447887033</v>
      </c>
      <c r="J20" s="5">
        <v>69.915640715491492</v>
      </c>
      <c r="K20" s="5">
        <v>122.71797790486345</v>
      </c>
      <c r="L20" s="5">
        <v>88.771730542290427</v>
      </c>
      <c r="M20" s="5">
        <v>97.152332780179606</v>
      </c>
      <c r="N20" s="5">
        <v>107.99804285457286</v>
      </c>
      <c r="O20" s="5">
        <v>117.93533684882343</v>
      </c>
      <c r="P20" s="5">
        <v>132.48884091099677</v>
      </c>
      <c r="Q20" s="5">
        <v>154.92120695323544</v>
      </c>
      <c r="R20" s="5">
        <v>167.19882009779366</v>
      </c>
      <c r="S20" s="5">
        <v>177.11949361216321</v>
      </c>
      <c r="T20" s="5">
        <v>181.90040847886178</v>
      </c>
      <c r="U20" s="5">
        <v>203.99904054308527</v>
      </c>
      <c r="V20" s="5">
        <v>215.35092793967192</v>
      </c>
      <c r="W20" s="5">
        <v>248.73012058872541</v>
      </c>
    </row>
    <row r="21" spans="1:23" s="3" customFormat="1">
      <c r="A21" s="6" t="s">
        <v>145</v>
      </c>
      <c r="B21" s="80" t="s">
        <v>130</v>
      </c>
      <c r="C21" s="5">
        <v>5.5427053529754344</v>
      </c>
      <c r="D21" s="5">
        <v>25.818464267519175</v>
      </c>
      <c r="E21" s="5">
        <v>25.810931705510079</v>
      </c>
      <c r="F21" s="5">
        <v>39.09116932341135</v>
      </c>
      <c r="G21" s="5">
        <v>33.015618947943082</v>
      </c>
      <c r="H21" s="5">
        <v>78.666418588178033</v>
      </c>
      <c r="I21" s="5">
        <v>235.25873704360836</v>
      </c>
      <c r="J21" s="5">
        <v>174.76741673334615</v>
      </c>
      <c r="K21" s="5">
        <v>288.61406117006402</v>
      </c>
      <c r="L21" s="5">
        <v>368.67822291303031</v>
      </c>
      <c r="M21" s="5">
        <v>385.84616513367104</v>
      </c>
      <c r="N21" s="5">
        <v>487.63853217297321</v>
      </c>
      <c r="O21" s="5">
        <v>745.60172407774394</v>
      </c>
      <c r="P21" s="5">
        <v>1233.8897054619774</v>
      </c>
      <c r="Q21" s="5">
        <v>3087.6414524457091</v>
      </c>
      <c r="R21" s="5">
        <v>3638.837711352201</v>
      </c>
      <c r="S21" s="5">
        <v>4342.4043100206381</v>
      </c>
      <c r="T21" s="5">
        <v>3537.9513753218989</v>
      </c>
      <c r="U21" s="5">
        <v>3790.1696925226715</v>
      </c>
      <c r="V21" s="5">
        <v>4015.0572498068395</v>
      </c>
      <c r="W21" s="5">
        <v>4060.20321183134</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0" t="s">
        <v>152</v>
      </c>
      <c r="B24" s="100"/>
      <c r="C24" s="17">
        <v>65.661321784980771</v>
      </c>
      <c r="D24" s="17">
        <v>97.057030447133869</v>
      </c>
      <c r="E24" s="17">
        <v>110.80996297952936</v>
      </c>
      <c r="F24" s="17">
        <v>146.07356181228209</v>
      </c>
      <c r="G24" s="17">
        <v>163.30812813039924</v>
      </c>
      <c r="H24" s="17">
        <v>231.16292018030308</v>
      </c>
      <c r="I24" s="17">
        <v>424.25243277822472</v>
      </c>
      <c r="J24" s="17">
        <v>377.51702741187364</v>
      </c>
      <c r="K24" s="17">
        <v>561.35908478050351</v>
      </c>
      <c r="L24" s="17">
        <v>621.55952479670475</v>
      </c>
      <c r="M24" s="17">
        <v>647.51634872644468</v>
      </c>
      <c r="N24" s="17">
        <v>763.90853598634408</v>
      </c>
      <c r="O24" s="17">
        <v>1038.7732088471823</v>
      </c>
      <c r="P24" s="17">
        <v>1553.0017560292652</v>
      </c>
      <c r="Q24" s="17">
        <v>3448.1668143784664</v>
      </c>
      <c r="R24" s="17">
        <v>4035.5800001280377</v>
      </c>
      <c r="S24" s="17">
        <v>4766.9963712985837</v>
      </c>
      <c r="T24" s="17">
        <v>3986.6058533745577</v>
      </c>
      <c r="U24" s="17">
        <v>4277.4966445729333</v>
      </c>
      <c r="V24" s="17">
        <v>4537.4233818487855</v>
      </c>
      <c r="W24" s="17">
        <v>4631.2072699760847</v>
      </c>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38.660355909582535</v>
      </c>
      <c r="D28" s="5">
        <v>33.092007581111972</v>
      </c>
      <c r="E28" s="5">
        <v>29.791607067288616</v>
      </c>
      <c r="F28" s="5">
        <v>44.635855921701612</v>
      </c>
      <c r="G28" s="5">
        <v>53.319991966230944</v>
      </c>
      <c r="H28" s="5">
        <v>71.194246119233185</v>
      </c>
      <c r="I28" s="5">
        <v>82.853500707052035</v>
      </c>
      <c r="J28" s="5">
        <v>59.725306643141998</v>
      </c>
      <c r="K28" s="5">
        <v>109.52329634608603</v>
      </c>
      <c r="L28" s="5">
        <v>132.21727385217773</v>
      </c>
      <c r="M28" s="5">
        <v>138.52483256523061</v>
      </c>
      <c r="N28" s="5">
        <v>130.48631858933018</v>
      </c>
      <c r="O28" s="5">
        <v>133.70922894158343</v>
      </c>
      <c r="P28" s="5">
        <v>147.86826224571604</v>
      </c>
      <c r="Q28" s="5">
        <v>193.70071224352662</v>
      </c>
      <c r="R28" s="5">
        <v>209.83185333524639</v>
      </c>
      <c r="S28" s="5">
        <v>203.45315609955637</v>
      </c>
      <c r="T28" s="5">
        <v>207.81441895862196</v>
      </c>
      <c r="U28" s="5">
        <v>230.89750565127844</v>
      </c>
      <c r="V28" s="5">
        <v>230.78331516778596</v>
      </c>
      <c r="W28" s="5">
        <v>259.80109564160233</v>
      </c>
    </row>
    <row r="29" spans="1:23" s="3" customFormat="1">
      <c r="A29" s="6" t="s">
        <v>146</v>
      </c>
      <c r="B29" s="80" t="s">
        <v>130</v>
      </c>
      <c r="C29" s="5">
        <v>0</v>
      </c>
      <c r="D29" s="5">
        <v>0</v>
      </c>
      <c r="E29" s="5">
        <v>0</v>
      </c>
      <c r="F29" s="5">
        <v>0</v>
      </c>
      <c r="G29" s="5">
        <v>34.42150731748594</v>
      </c>
      <c r="H29" s="5">
        <v>40.482213760472042</v>
      </c>
      <c r="I29" s="5">
        <v>39.734285703514345</v>
      </c>
      <c r="J29" s="5">
        <v>25.10216179088021</v>
      </c>
      <c r="K29" s="5">
        <v>35.931141031639356</v>
      </c>
      <c r="L29" s="5">
        <v>40.808572760618723</v>
      </c>
      <c r="M29" s="5">
        <v>430.3119395378514</v>
      </c>
      <c r="N29" s="5">
        <v>639.92854559066586</v>
      </c>
      <c r="O29" s="5">
        <v>777.78529338873238</v>
      </c>
      <c r="P29" s="5">
        <v>1015.148697868018</v>
      </c>
      <c r="Q29" s="5">
        <v>1058.1609312926487</v>
      </c>
      <c r="R29" s="5">
        <v>1070.6133545663915</v>
      </c>
      <c r="S29" s="5">
        <v>1142.7404326672613</v>
      </c>
      <c r="T29" s="5">
        <v>1418.4839773707122</v>
      </c>
      <c r="U29" s="5">
        <v>1829.1946790558206</v>
      </c>
      <c r="V29" s="5">
        <v>1673.7263605899564</v>
      </c>
      <c r="W29" s="5">
        <v>1940.5437834388276</v>
      </c>
    </row>
    <row r="30" spans="1:23" s="3" customFormat="1">
      <c r="A30" s="6" t="s">
        <v>146</v>
      </c>
      <c r="B30" s="80" t="s">
        <v>131</v>
      </c>
      <c r="C30" s="5">
        <v>0</v>
      </c>
      <c r="D30" s="5">
        <v>0</v>
      </c>
      <c r="E30" s="5">
        <v>0</v>
      </c>
      <c r="F30" s="5">
        <v>0</v>
      </c>
      <c r="G30" s="5">
        <v>0</v>
      </c>
      <c r="H30" s="5">
        <v>0</v>
      </c>
      <c r="I30" s="5">
        <v>0</v>
      </c>
      <c r="J30" s="5">
        <v>0</v>
      </c>
      <c r="K30" s="5">
        <v>0</v>
      </c>
      <c r="L30" s="5">
        <v>0</v>
      </c>
      <c r="M30" s="5">
        <v>0</v>
      </c>
      <c r="N30" s="5">
        <v>481.12738925421957</v>
      </c>
      <c r="O30" s="5">
        <v>557.73276345373995</v>
      </c>
      <c r="P30" s="5">
        <v>540.39511930985634</v>
      </c>
      <c r="Q30" s="5">
        <v>527.88400339352154</v>
      </c>
      <c r="R30" s="5">
        <v>537.62043259189852</v>
      </c>
      <c r="S30" s="5">
        <v>456.76977317382313</v>
      </c>
      <c r="T30" s="5">
        <v>451.1131462304557</v>
      </c>
      <c r="U30" s="5">
        <v>652.2629688994183</v>
      </c>
      <c r="V30" s="5">
        <v>556.71420842415944</v>
      </c>
      <c r="W30" s="5">
        <v>656.17921547485628</v>
      </c>
    </row>
    <row r="31" spans="1:23" s="3" customFormat="1">
      <c r="A31" s="6" t="s">
        <v>146</v>
      </c>
      <c r="B31" s="80" t="s">
        <v>119</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0" t="s">
        <v>152</v>
      </c>
      <c r="B32" s="100"/>
      <c r="C32" s="17">
        <v>84.324899343584136</v>
      </c>
      <c r="D32" s="17">
        <v>87.787413296433968</v>
      </c>
      <c r="E32" s="17">
        <v>96.237429496650606</v>
      </c>
      <c r="F32" s="17">
        <v>126.06510320036</v>
      </c>
      <c r="G32" s="17">
        <v>181.20984058992798</v>
      </c>
      <c r="H32" s="17">
        <v>217.39374737805221</v>
      </c>
      <c r="I32" s="17">
        <v>239.32562874017339</v>
      </c>
      <c r="J32" s="17">
        <v>209.0993555570262</v>
      </c>
      <c r="K32" s="17">
        <v>288.15948538012839</v>
      </c>
      <c r="L32" s="17">
        <v>326.72800836039141</v>
      </c>
      <c r="M32" s="17">
        <v>722.86773120082103</v>
      </c>
      <c r="N32" s="17">
        <v>1412.3780478862607</v>
      </c>
      <c r="O32" s="17">
        <v>1636.1696140591057</v>
      </c>
      <c r="P32" s="17">
        <v>1887.2325135158994</v>
      </c>
      <c r="Q32" s="17">
        <v>1988.2877884209947</v>
      </c>
      <c r="R32" s="17">
        <v>2053.3722363759607</v>
      </c>
      <c r="S32" s="17">
        <v>2062.3793294580837</v>
      </c>
      <c r="T32" s="17">
        <v>2359.1524369713616</v>
      </c>
      <c r="U32" s="17">
        <v>3016.7202558665003</v>
      </c>
      <c r="V32" s="17">
        <v>2786.3689669588548</v>
      </c>
      <c r="W32" s="17">
        <v>3196.1643885953313</v>
      </c>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93.471981605178541</v>
      </c>
      <c r="D36" s="5">
        <v>92.649131374022858</v>
      </c>
      <c r="E36" s="5">
        <v>90.43138318549245</v>
      </c>
      <c r="F36" s="5">
        <v>96.669408478457612</v>
      </c>
      <c r="G36" s="5">
        <v>96.940497395638829</v>
      </c>
      <c r="H36" s="5">
        <v>107.15549908634998</v>
      </c>
      <c r="I36" s="5">
        <v>110.14234107075877</v>
      </c>
      <c r="J36" s="5">
        <v>100.7603400914866</v>
      </c>
      <c r="K36" s="5">
        <v>117.61954525809554</v>
      </c>
      <c r="L36" s="5">
        <v>231.63121601664722</v>
      </c>
      <c r="M36" s="5">
        <v>360.72814747520027</v>
      </c>
      <c r="N36" s="5">
        <v>342.63621581969738</v>
      </c>
      <c r="O36" s="5">
        <v>358.64067813997036</v>
      </c>
      <c r="P36" s="5">
        <v>348.1942311558953</v>
      </c>
      <c r="Q36" s="5">
        <v>338.93857161222633</v>
      </c>
      <c r="R36" s="5">
        <v>349.70694119061682</v>
      </c>
      <c r="S36" s="5">
        <v>319.34489558254467</v>
      </c>
      <c r="T36" s="5">
        <v>317.40630179593745</v>
      </c>
      <c r="U36" s="5">
        <v>318.58087832770298</v>
      </c>
      <c r="V36" s="5">
        <v>304.01238800387722</v>
      </c>
      <c r="W36" s="5">
        <v>325.48983934000086</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931.22861686458771</v>
      </c>
      <c r="R37" s="5">
        <v>930.768480371176</v>
      </c>
      <c r="S37" s="5">
        <v>969.7930160707682</v>
      </c>
      <c r="T37" s="5">
        <v>936.17741753294627</v>
      </c>
      <c r="U37" s="5">
        <v>929.39172332012413</v>
      </c>
      <c r="V37" s="5">
        <v>857.82172100923515</v>
      </c>
      <c r="W37" s="5">
        <v>923.92707823099045</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0" t="s">
        <v>152</v>
      </c>
      <c r="B40" s="100"/>
      <c r="C40" s="17">
        <v>193.20049294557106</v>
      </c>
      <c r="D40" s="17">
        <v>191.78939745049104</v>
      </c>
      <c r="E40" s="17">
        <v>190.96943238903646</v>
      </c>
      <c r="F40" s="17">
        <v>195.20988118029231</v>
      </c>
      <c r="G40" s="17">
        <v>188.67473329720951</v>
      </c>
      <c r="H40" s="17">
        <v>195.70452776481807</v>
      </c>
      <c r="I40" s="17">
        <v>197.31758398960608</v>
      </c>
      <c r="J40" s="17">
        <v>184.3510709243474</v>
      </c>
      <c r="K40" s="17">
        <v>201.37935395968145</v>
      </c>
      <c r="L40" s="17">
        <v>314.73199594177743</v>
      </c>
      <c r="M40" s="17">
        <v>442.23940516550198</v>
      </c>
      <c r="N40" s="17">
        <v>423.05205012965575</v>
      </c>
      <c r="O40" s="17">
        <v>438.28307176076896</v>
      </c>
      <c r="P40" s="17">
        <v>429.63451381922698</v>
      </c>
      <c r="Q40" s="17">
        <v>1355.129272398183</v>
      </c>
      <c r="R40" s="17">
        <v>1371.7801730849903</v>
      </c>
      <c r="S40" s="17">
        <v>1388.087353526392</v>
      </c>
      <c r="T40" s="17">
        <v>1358.3555381744686</v>
      </c>
      <c r="U40" s="17">
        <v>1360.2960939500761</v>
      </c>
      <c r="V40" s="17">
        <v>1278.9306299916113</v>
      </c>
      <c r="W40" s="17">
        <v>1369.7737414166693</v>
      </c>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0.47845156640226166</v>
      </c>
      <c r="D44" s="5">
        <v>6.4611437143653652E-2</v>
      </c>
      <c r="E44" s="5">
        <v>0.43110645670251962</v>
      </c>
      <c r="F44" s="5">
        <v>0.69747712429944697</v>
      </c>
      <c r="G44" s="5">
        <v>1.0190725911866996</v>
      </c>
      <c r="H44" s="5">
        <v>1.1055496354089929</v>
      </c>
      <c r="I44" s="5">
        <v>2.9381433260504353</v>
      </c>
      <c r="J44" s="5">
        <v>2.0260959230911251</v>
      </c>
      <c r="K44" s="5">
        <v>2.991196330743342</v>
      </c>
      <c r="L44" s="5">
        <v>4.3166649882688999</v>
      </c>
      <c r="M44" s="5">
        <v>3.5182232494544339</v>
      </c>
      <c r="N44" s="5">
        <v>3.3367011445420891</v>
      </c>
      <c r="O44" s="5">
        <v>4.770936331888799</v>
      </c>
      <c r="P44" s="5">
        <v>4.2852925324137718</v>
      </c>
      <c r="Q44" s="5">
        <v>4.8243099468159905</v>
      </c>
      <c r="R44" s="5">
        <v>5.1842211772099605</v>
      </c>
      <c r="S44" s="5">
        <v>10.588218829036119</v>
      </c>
      <c r="T44" s="5">
        <v>4.900552701523166</v>
      </c>
      <c r="U44" s="5">
        <v>4.2820918925182259</v>
      </c>
      <c r="V44" s="5">
        <v>7.7175072211120472</v>
      </c>
      <c r="W44" s="5">
        <v>4.387031628476338</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0" t="s">
        <v>152</v>
      </c>
      <c r="B48" s="100"/>
      <c r="C48" s="17">
        <v>6.4170676424168818</v>
      </c>
      <c r="D48" s="17">
        <v>7.0098339579377438</v>
      </c>
      <c r="E48" s="17">
        <v>8.42544008095987</v>
      </c>
      <c r="F48" s="17">
        <v>10.167850190673356</v>
      </c>
      <c r="G48" s="17">
        <v>11.4793496033263</v>
      </c>
      <c r="H48" s="17">
        <v>12.566036320856293</v>
      </c>
      <c r="I48" s="17">
        <v>15.322767544105135</v>
      </c>
      <c r="J48" s="17">
        <v>14.960135036501125</v>
      </c>
      <c r="K48" s="17">
        <v>17.848616005717741</v>
      </c>
      <c r="L48" s="17">
        <v>20.064290844365399</v>
      </c>
      <c r="M48" s="17">
        <v>18.995105476555434</v>
      </c>
      <c r="N48" s="17">
        <v>19.311012279329489</v>
      </c>
      <c r="O48" s="17">
        <v>21.011939787685499</v>
      </c>
      <c r="P48" s="17">
        <v>21.944937871621171</v>
      </c>
      <c r="Q48" s="17">
        <v>24.42846932763409</v>
      </c>
      <c r="R48" s="17">
        <v>27.09587019105906</v>
      </c>
      <c r="S48" s="17">
        <v>34.484916967307321</v>
      </c>
      <c r="T48" s="17">
        <v>30.335925421736469</v>
      </c>
      <c r="U48" s="17">
        <v>31.682628536597129</v>
      </c>
      <c r="V48" s="17">
        <v>36.365726485491145</v>
      </c>
      <c r="W48" s="17">
        <v>33.62848617982074</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8"/>
  <cols>
    <col min="1" max="1" width="9" style="2"/>
    <col min="2" max="2" width="21.09765625" style="2" customWidth="1"/>
    <col min="3" max="16384" width="9" style="2"/>
  </cols>
  <sheetData>
    <row r="1" spans="1:51"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1" s="3" customFormat="1">
      <c r="B2" s="9" t="s">
        <v>268</v>
      </c>
    </row>
    <row r="3" spans="1:51">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77</v>
      </c>
      <c r="B4" s="80" t="s">
        <v>129</v>
      </c>
      <c r="C4" s="5">
        <v>166.24737115888658</v>
      </c>
      <c r="D4" s="5">
        <v>161.70064186794229</v>
      </c>
      <c r="E4" s="5">
        <v>137.65756274794103</v>
      </c>
      <c r="F4" s="5">
        <v>138.40512994322717</v>
      </c>
      <c r="G4" s="5">
        <v>218.69377238634263</v>
      </c>
      <c r="H4" s="5">
        <v>266.67677029960777</v>
      </c>
      <c r="I4" s="5">
        <v>320.18631569184714</v>
      </c>
      <c r="J4" s="5">
        <v>353.03648685522404</v>
      </c>
      <c r="K4" s="5">
        <v>358.95326493673861</v>
      </c>
      <c r="L4" s="5">
        <v>522.21556310586129</v>
      </c>
      <c r="M4" s="5">
        <v>455.79398697808665</v>
      </c>
      <c r="N4" s="5">
        <v>630.1150312432145</v>
      </c>
      <c r="O4" s="5">
        <v>676.36086939184258</v>
      </c>
      <c r="P4" s="5">
        <v>723.73581248546725</v>
      </c>
      <c r="Q4" s="5">
        <v>818.78958288607976</v>
      </c>
      <c r="R4" s="5">
        <v>1276.349846698293</v>
      </c>
      <c r="S4" s="5">
        <v>1340.4000659305129</v>
      </c>
      <c r="T4" s="5">
        <v>2391.2415176232162</v>
      </c>
      <c r="U4" s="5">
        <v>2490.2314832747702</v>
      </c>
      <c r="V4" s="5">
        <v>2534.5373224118762</v>
      </c>
      <c r="W4" s="5">
        <v>3487.9288066525869</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77</v>
      </c>
      <c r="B5" s="80" t="s">
        <v>130</v>
      </c>
      <c r="C5" s="5">
        <v>9.2808556117700789</v>
      </c>
      <c r="D5" s="5">
        <v>30.951730232348645</v>
      </c>
      <c r="E5" s="5">
        <v>30.690803388891748</v>
      </c>
      <c r="F5" s="5">
        <v>82.910320003952862</v>
      </c>
      <c r="G5" s="5">
        <v>39.803435516040253</v>
      </c>
      <c r="H5" s="5">
        <v>97.956076279144639</v>
      </c>
      <c r="I5" s="5">
        <v>254.12598051789286</v>
      </c>
      <c r="J5" s="5">
        <v>186.05705149842134</v>
      </c>
      <c r="K5" s="5">
        <v>245.30562244121964</v>
      </c>
      <c r="L5" s="5">
        <v>326.82584572253455</v>
      </c>
      <c r="M5" s="5">
        <v>304.46542679049958</v>
      </c>
      <c r="N5" s="5">
        <v>862.55324842452546</v>
      </c>
      <c r="O5" s="5">
        <v>2053.024774726161</v>
      </c>
      <c r="P5" s="5">
        <v>2293.6441875093033</v>
      </c>
      <c r="Q5" s="5">
        <v>6962.3492370499571</v>
      </c>
      <c r="R5" s="5">
        <v>7371.3786475230499</v>
      </c>
      <c r="S5" s="5">
        <v>7632.0068359094303</v>
      </c>
      <c r="T5" s="5">
        <v>7192.6169103431039</v>
      </c>
      <c r="U5" s="5">
        <v>7489.572634854223</v>
      </c>
      <c r="V5" s="5">
        <v>9292.0183173868663</v>
      </c>
      <c r="W5" s="5">
        <v>9431.0254295871073</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77</v>
      </c>
      <c r="B6" s="80" t="s">
        <v>131</v>
      </c>
      <c r="C6" s="5">
        <v>0</v>
      </c>
      <c r="D6" s="5">
        <v>0</v>
      </c>
      <c r="E6" s="5">
        <v>0</v>
      </c>
      <c r="F6" s="5">
        <v>77.883147042312146</v>
      </c>
      <c r="G6" s="5">
        <v>455.01809466088838</v>
      </c>
      <c r="H6" s="5">
        <v>650.36516512485912</v>
      </c>
      <c r="I6" s="5">
        <v>673.35972855729699</v>
      </c>
      <c r="J6" s="5">
        <v>447.85898723025019</v>
      </c>
      <c r="K6" s="5">
        <v>302.14849347631514</v>
      </c>
      <c r="L6" s="5">
        <v>1215.1310047911204</v>
      </c>
      <c r="M6" s="5">
        <v>430.2206803532178</v>
      </c>
      <c r="N6" s="5">
        <v>3323.9622869127879</v>
      </c>
      <c r="O6" s="5">
        <v>3112.550612170372</v>
      </c>
      <c r="P6" s="5">
        <v>3280.5916138998928</v>
      </c>
      <c r="Q6" s="5">
        <v>3344.602648831009</v>
      </c>
      <c r="R6" s="5">
        <v>3230.1103894033909</v>
      </c>
      <c r="S6" s="5">
        <v>3291.6628746313572</v>
      </c>
      <c r="T6" s="5">
        <v>3401.9858988087303</v>
      </c>
      <c r="U6" s="5">
        <v>3127.0707701190709</v>
      </c>
      <c r="V6" s="5">
        <v>3075.2252413597935</v>
      </c>
      <c r="W6" s="5">
        <v>3353.5658069942078</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77</v>
      </c>
      <c r="B7" s="80" t="s">
        <v>119</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0" t="s">
        <v>152</v>
      </c>
      <c r="B8" s="100"/>
      <c r="C8" s="17">
        <v>483.40971505061248</v>
      </c>
      <c r="D8" s="17">
        <v>542.22026128576374</v>
      </c>
      <c r="E8" s="17">
        <v>574.15294804526582</v>
      </c>
      <c r="F8" s="17">
        <v>765.22445892173391</v>
      </c>
      <c r="G8" s="17">
        <v>1226.3963357594946</v>
      </c>
      <c r="H8" s="17">
        <v>1572.6804114434269</v>
      </c>
      <c r="I8" s="17">
        <v>1836.7166179301889</v>
      </c>
      <c r="J8" s="17">
        <v>1605.9077067975913</v>
      </c>
      <c r="K8" s="17">
        <v>1596.3746200193957</v>
      </c>
      <c r="L8" s="17">
        <v>2799.7480217888092</v>
      </c>
      <c r="M8" s="17">
        <v>1927.2438621058109</v>
      </c>
      <c r="N8" s="17">
        <v>5567.7212346385832</v>
      </c>
      <c r="O8" s="17">
        <v>6617.0458688088238</v>
      </c>
      <c r="P8" s="17">
        <v>7125.3131649502284</v>
      </c>
      <c r="Q8" s="17">
        <v>12041.352014122493</v>
      </c>
      <c r="R8" s="17">
        <v>12895.469294702025</v>
      </c>
      <c r="S8" s="17">
        <v>13363.564654381309</v>
      </c>
      <c r="T8" s="17">
        <v>14168.499771608382</v>
      </c>
      <c r="U8" s="17">
        <v>14366.355115122704</v>
      </c>
      <c r="V8" s="17">
        <v>16242.698832323113</v>
      </c>
      <c r="W8" s="17">
        <v>17670.973397188754</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128</v>
      </c>
      <c r="B12" s="80" t="s">
        <v>129</v>
      </c>
      <c r="C12" s="5">
        <v>22.896950222977761</v>
      </c>
      <c r="D12" s="5">
        <v>23.013069867511895</v>
      </c>
      <c r="E12" s="5">
        <v>6.8750268410184372</v>
      </c>
      <c r="F12" s="5">
        <v>17.701039535584268</v>
      </c>
      <c r="G12" s="5">
        <v>51.678835875478924</v>
      </c>
      <c r="H12" s="5">
        <v>66.440643083211626</v>
      </c>
      <c r="I12" s="5">
        <v>83.083390807447145</v>
      </c>
      <c r="J12" s="5">
        <v>99.940749104126269</v>
      </c>
      <c r="K12" s="5">
        <v>51.357315637500797</v>
      </c>
      <c r="L12" s="5">
        <v>180.40996472432528</v>
      </c>
      <c r="M12" s="5">
        <v>134.83616956770976</v>
      </c>
      <c r="N12" s="5">
        <v>229.127464207006</v>
      </c>
      <c r="O12" s="5">
        <v>262.34147343991611</v>
      </c>
      <c r="P12" s="5">
        <v>286.76600465875134</v>
      </c>
      <c r="Q12" s="5">
        <v>327.59747833637516</v>
      </c>
      <c r="R12" s="5">
        <v>345.38148698151332</v>
      </c>
      <c r="S12" s="5">
        <v>368.64620422189563</v>
      </c>
      <c r="T12" s="5">
        <v>398.58030655118165</v>
      </c>
      <c r="U12" s="5">
        <v>425.54012721397976</v>
      </c>
      <c r="V12" s="5">
        <v>441.48026083533608</v>
      </c>
      <c r="W12" s="5">
        <v>457.58225289658265</v>
      </c>
    </row>
    <row r="13" spans="1:51" s="3" customFormat="1">
      <c r="A13" s="6" t="s">
        <v>128</v>
      </c>
      <c r="B13" s="80" t="s">
        <v>130</v>
      </c>
      <c r="C13" s="5">
        <v>3.7381502660234442</v>
      </c>
      <c r="D13" s="5">
        <v>4.1443602164128857</v>
      </c>
      <c r="E13" s="5">
        <v>4.7672464087402888</v>
      </c>
      <c r="F13" s="5">
        <v>27.948845253639952</v>
      </c>
      <c r="G13" s="5">
        <v>5.1101198298452859</v>
      </c>
      <c r="H13" s="5">
        <v>20.160535800026196</v>
      </c>
      <c r="I13" s="5">
        <v>14.507303838199922</v>
      </c>
      <c r="J13" s="5">
        <v>6.5226732579719382</v>
      </c>
      <c r="K13" s="5">
        <v>5.3851244694665121</v>
      </c>
      <c r="L13" s="5">
        <v>10.888307760068159</v>
      </c>
      <c r="M13" s="5">
        <v>10.752378391494133</v>
      </c>
      <c r="N13" s="5">
        <v>351.07024182730402</v>
      </c>
      <c r="O13" s="5">
        <v>1060.9877299180848</v>
      </c>
      <c r="P13" s="5">
        <v>1261.3003253303802</v>
      </c>
      <c r="Q13" s="5">
        <v>4272.2783280670965</v>
      </c>
      <c r="R13" s="5">
        <v>4299.5679648816458</v>
      </c>
      <c r="S13" s="5">
        <v>4367.5781913583851</v>
      </c>
      <c r="T13" s="5">
        <v>4223.0999635153457</v>
      </c>
      <c r="U13" s="5">
        <v>4380.7067709493194</v>
      </c>
      <c r="V13" s="5">
        <v>5890.2317943025992</v>
      </c>
      <c r="W13" s="5">
        <v>6008.4907563112874</v>
      </c>
    </row>
    <row r="14" spans="1:51" s="3" customFormat="1">
      <c r="A14" s="6" t="s">
        <v>128</v>
      </c>
      <c r="B14" s="80" t="s">
        <v>131</v>
      </c>
      <c r="C14" s="5">
        <v>0</v>
      </c>
      <c r="D14" s="5">
        <v>0</v>
      </c>
      <c r="E14" s="5">
        <v>0</v>
      </c>
      <c r="F14" s="5">
        <v>77.883147042312146</v>
      </c>
      <c r="G14" s="5">
        <v>455.01809466088838</v>
      </c>
      <c r="H14" s="5">
        <v>650.36516512485912</v>
      </c>
      <c r="I14" s="5">
        <v>673.35972855729699</v>
      </c>
      <c r="J14" s="5">
        <v>447.85898723025019</v>
      </c>
      <c r="K14" s="5">
        <v>302.14849347631514</v>
      </c>
      <c r="L14" s="5">
        <v>1215.1310047911204</v>
      </c>
      <c r="M14" s="5">
        <v>430.2206803532178</v>
      </c>
      <c r="N14" s="5">
        <v>3323.9622869127879</v>
      </c>
      <c r="O14" s="5">
        <v>3112.550612170372</v>
      </c>
      <c r="P14" s="5">
        <v>3280.5916138998928</v>
      </c>
      <c r="Q14" s="5">
        <v>3344.602648831009</v>
      </c>
      <c r="R14" s="5">
        <v>3230.1103894033909</v>
      </c>
      <c r="S14" s="5">
        <v>3291.6628746313572</v>
      </c>
      <c r="T14" s="5">
        <v>3401.9858988087303</v>
      </c>
      <c r="U14" s="5">
        <v>3127.0707701190709</v>
      </c>
      <c r="V14" s="5">
        <v>3075.2252413597935</v>
      </c>
      <c r="W14" s="5">
        <v>3353.5658069942078</v>
      </c>
    </row>
    <row r="15" spans="1:51" s="3" customFormat="1">
      <c r="A15" s="6" t="s">
        <v>128</v>
      </c>
      <c r="B15" s="80" t="s">
        <v>119</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1" s="3" customFormat="1">
      <c r="A16" s="100" t="s">
        <v>152</v>
      </c>
      <c r="B16" s="100"/>
      <c r="C16" s="17">
        <v>134.40026991967818</v>
      </c>
      <c r="D16" s="17">
        <v>156.3137789560638</v>
      </c>
      <c r="E16" s="17">
        <v>169.49560881928571</v>
      </c>
      <c r="F16" s="17">
        <v>312.05651765874438</v>
      </c>
      <c r="G16" s="17">
        <v>725.94827645789064</v>
      </c>
      <c r="H16" s="17">
        <v>973.84665650003592</v>
      </c>
      <c r="I16" s="17">
        <v>1020.0406256438411</v>
      </c>
      <c r="J16" s="17">
        <v>819.64696377373343</v>
      </c>
      <c r="K16" s="17">
        <v>657.50885066386536</v>
      </c>
      <c r="L16" s="17">
        <v>1725.3447465746008</v>
      </c>
      <c r="M16" s="17">
        <v>897.0360464686928</v>
      </c>
      <c r="N16" s="17">
        <v>4229.752760149564</v>
      </c>
      <c r="O16" s="17">
        <v>4772.9275547765601</v>
      </c>
      <c r="P16" s="17">
        <v>5186.45592319345</v>
      </c>
      <c r="Q16" s="17">
        <v>8341.3764608169204</v>
      </c>
      <c r="R16" s="17">
        <v>8314.6237872463262</v>
      </c>
      <c r="S16" s="17">
        <v>8497.6474729270703</v>
      </c>
      <c r="T16" s="17">
        <v>8527.6194581574218</v>
      </c>
      <c r="U16" s="17">
        <v>8465.3808524435226</v>
      </c>
      <c r="V16" s="17">
        <v>9969.9502205402005</v>
      </c>
      <c r="W16" s="17">
        <v>10406.579660163843</v>
      </c>
      <c r="X16" s="19"/>
    </row>
    <row r="17" spans="1:23" s="3" customFormat="1">
      <c r="C17" s="2"/>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11.333968421046773</v>
      </c>
      <c r="D20" s="5">
        <v>11.607936257938174</v>
      </c>
      <c r="E20" s="5">
        <v>12.095914121940789</v>
      </c>
      <c r="F20" s="5">
        <v>19.153515437239211</v>
      </c>
      <c r="G20" s="5">
        <v>27.785426191743568</v>
      </c>
      <c r="H20" s="5">
        <v>37.997819790559575</v>
      </c>
      <c r="I20" s="5">
        <v>64.081022924690913</v>
      </c>
      <c r="J20" s="5">
        <v>72.196728396150448</v>
      </c>
      <c r="K20" s="5">
        <v>113.99526411622779</v>
      </c>
      <c r="L20" s="5">
        <v>88.522712497603848</v>
      </c>
      <c r="M20" s="5">
        <v>95.421061186438394</v>
      </c>
      <c r="N20" s="5">
        <v>107.40410566982463</v>
      </c>
      <c r="O20" s="5">
        <v>120.01034224869059</v>
      </c>
      <c r="P20" s="5">
        <v>133.35347771054205</v>
      </c>
      <c r="Q20" s="5">
        <v>156.81312419761539</v>
      </c>
      <c r="R20" s="5">
        <v>282.49963112064813</v>
      </c>
      <c r="S20" s="5">
        <v>294.19196802564966</v>
      </c>
      <c r="T20" s="5">
        <v>1308.1878111983001</v>
      </c>
      <c r="U20" s="5">
        <v>1341.3904214370409</v>
      </c>
      <c r="V20" s="5">
        <v>1350.3313312662056</v>
      </c>
      <c r="W20" s="5">
        <v>1368.5474769759735</v>
      </c>
    </row>
    <row r="21" spans="1:23" s="3" customFormat="1">
      <c r="A21" s="6" t="s">
        <v>145</v>
      </c>
      <c r="B21" s="80" t="s">
        <v>130</v>
      </c>
      <c r="C21" s="5">
        <v>5.5427053457466355</v>
      </c>
      <c r="D21" s="5">
        <v>26.80737001593576</v>
      </c>
      <c r="E21" s="5">
        <v>25.923556980151456</v>
      </c>
      <c r="F21" s="5">
        <v>54.961474750312917</v>
      </c>
      <c r="G21" s="5">
        <v>34.693315686194964</v>
      </c>
      <c r="H21" s="5">
        <v>77.795540479118443</v>
      </c>
      <c r="I21" s="5">
        <v>239.61867667969292</v>
      </c>
      <c r="J21" s="5">
        <v>179.5343782404494</v>
      </c>
      <c r="K21" s="5">
        <v>239.92049797175312</v>
      </c>
      <c r="L21" s="5">
        <v>315.93753796246637</v>
      </c>
      <c r="M21" s="5">
        <v>293.71304839900546</v>
      </c>
      <c r="N21" s="5">
        <v>511.48300659722145</v>
      </c>
      <c r="O21" s="5">
        <v>992.03704480807664</v>
      </c>
      <c r="P21" s="5">
        <v>1032.3438621789232</v>
      </c>
      <c r="Q21" s="5">
        <v>2306.9041755031612</v>
      </c>
      <c r="R21" s="5">
        <v>2300.71705022983</v>
      </c>
      <c r="S21" s="5">
        <v>2283.2412605223722</v>
      </c>
      <c r="T21" s="5">
        <v>2013.5109346565007</v>
      </c>
      <c r="U21" s="5">
        <v>2135.106472020796</v>
      </c>
      <c r="V21" s="5">
        <v>2428.8134331095052</v>
      </c>
      <c r="W21" s="5">
        <v>2477.6808304156939</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0" t="s">
        <v>152</v>
      </c>
      <c r="B24" s="100"/>
      <c r="C24" s="17">
        <v>65.661321765663516</v>
      </c>
      <c r="D24" s="17">
        <v>98.045952274623431</v>
      </c>
      <c r="E24" s="17">
        <v>110.99251218383495</v>
      </c>
      <c r="F24" s="17">
        <v>162.17727324571894</v>
      </c>
      <c r="G24" s="17">
        <v>165.55569476256252</v>
      </c>
      <c r="H24" s="17">
        <v>230.86864465529203</v>
      </c>
      <c r="I24" s="17">
        <v>427.35638086012989</v>
      </c>
      <c r="J24" s="17">
        <v>384.56507659963586</v>
      </c>
      <c r="K24" s="17">
        <v>503.94280779355688</v>
      </c>
      <c r="L24" s="17">
        <v>568.56982180145417</v>
      </c>
      <c r="M24" s="17">
        <v>553.65196039803789</v>
      </c>
      <c r="N24" s="17">
        <v>787.15907322584405</v>
      </c>
      <c r="O24" s="17">
        <v>1287.2835349773823</v>
      </c>
      <c r="P24" s="17">
        <v>1352.3205495457562</v>
      </c>
      <c r="Q24" s="17">
        <v>2669.3214546802983</v>
      </c>
      <c r="R24" s="17">
        <v>2812.7601500285214</v>
      </c>
      <c r="S24" s="17">
        <v>2824.9057962138049</v>
      </c>
      <c r="T24" s="17">
        <v>3588.4528154285981</v>
      </c>
      <c r="U24" s="17">
        <v>3759.8248049650128</v>
      </c>
      <c r="V24" s="17">
        <v>4086.1599684779849</v>
      </c>
      <c r="W24" s="17">
        <v>4168.5022449476874</v>
      </c>
    </row>
    <row r="25" spans="1:23" s="3" customFormat="1">
      <c r="C25" s="2"/>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38.582524031316368</v>
      </c>
      <c r="D28" s="5">
        <v>33.520156433149062</v>
      </c>
      <c r="E28" s="5">
        <v>28.947960729195628</v>
      </c>
      <c r="F28" s="5">
        <v>37.462030068319216</v>
      </c>
      <c r="G28" s="5">
        <v>53.884224505072325</v>
      </c>
      <c r="H28" s="5">
        <v>67.03604541169986</v>
      </c>
      <c r="I28" s="5">
        <v>76.015017119923783</v>
      </c>
      <c r="J28" s="5">
        <v>87.256730819321859</v>
      </c>
      <c r="K28" s="5">
        <v>103.04624070825197</v>
      </c>
      <c r="L28" s="5">
        <v>132.78106318827668</v>
      </c>
      <c r="M28" s="5">
        <v>122.77604621659898</v>
      </c>
      <c r="N28" s="5">
        <v>159.3954456936446</v>
      </c>
      <c r="O28" s="5">
        <v>153.9278715159441</v>
      </c>
      <c r="P28" s="5">
        <v>175.06385455899763</v>
      </c>
      <c r="Q28" s="5">
        <v>200.79733454678808</v>
      </c>
      <c r="R28" s="5">
        <v>216.94699675632847</v>
      </c>
      <c r="S28" s="5">
        <v>228.82663509563571</v>
      </c>
      <c r="T28" s="5">
        <v>245.53986882441208</v>
      </c>
      <c r="U28" s="5">
        <v>271.17244759091813</v>
      </c>
      <c r="V28" s="5">
        <v>282.1865091896093</v>
      </c>
      <c r="W28" s="5">
        <v>964.73781254371193</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80" t="s">
        <v>119</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0" t="s">
        <v>152</v>
      </c>
      <c r="B32" s="100"/>
      <c r="C32" s="17">
        <v>84.247067465317969</v>
      </c>
      <c r="D32" s="17">
        <v>88.215562148471065</v>
      </c>
      <c r="E32" s="17">
        <v>95.393783158557625</v>
      </c>
      <c r="F32" s="17">
        <v>118.8912773469776</v>
      </c>
      <c r="G32" s="17">
        <v>147.35256581128343</v>
      </c>
      <c r="H32" s="17">
        <v>172.75333291004685</v>
      </c>
      <c r="I32" s="17">
        <v>192.75285944953077</v>
      </c>
      <c r="J32" s="17">
        <v>211.52861794232587</v>
      </c>
      <c r="K32" s="17">
        <v>245.75128871065499</v>
      </c>
      <c r="L32" s="17">
        <v>286.4832249358717</v>
      </c>
      <c r="M32" s="17">
        <v>276.80700531433797</v>
      </c>
      <c r="N32" s="17">
        <v>320.23124014568964</v>
      </c>
      <c r="O32" s="17">
        <v>320.87019979099409</v>
      </c>
      <c r="P32" s="17">
        <v>358.88428865130663</v>
      </c>
      <c r="Q32" s="17">
        <v>409.3394760380861</v>
      </c>
      <c r="R32" s="17">
        <v>452.25359263875248</v>
      </c>
      <c r="S32" s="17">
        <v>488.2426026130787</v>
      </c>
      <c r="T32" s="17">
        <v>527.28076323598407</v>
      </c>
      <c r="U32" s="17">
        <v>575.53754985090109</v>
      </c>
      <c r="V32" s="17">
        <v>607.33159196656231</v>
      </c>
      <c r="W32" s="17">
        <v>1304.378106583757</v>
      </c>
    </row>
    <row r="33" spans="1:23" s="3" customFormat="1">
      <c r="C33" s="2"/>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92.974578546546823</v>
      </c>
      <c r="D36" s="5">
        <v>93.490553656458758</v>
      </c>
      <c r="E36" s="5">
        <v>89.307068701493222</v>
      </c>
      <c r="F36" s="5">
        <v>63.143367446642827</v>
      </c>
      <c r="G36" s="5">
        <v>84.006197238079608</v>
      </c>
      <c r="H36" s="5">
        <v>94.638435218249214</v>
      </c>
      <c r="I36" s="5">
        <v>94.038537070485305</v>
      </c>
      <c r="J36" s="5">
        <v>92.278591824614153</v>
      </c>
      <c r="K36" s="5">
        <v>88.321605329062578</v>
      </c>
      <c r="L36" s="5">
        <v>115.87907844682877</v>
      </c>
      <c r="M36" s="5">
        <v>96.729519413530852</v>
      </c>
      <c r="N36" s="5">
        <v>123.70181155757157</v>
      </c>
      <c r="O36" s="5">
        <v>129.1064276114202</v>
      </c>
      <c r="P36" s="5">
        <v>118.89400871451153</v>
      </c>
      <c r="Q36" s="5">
        <v>121.44873112959451</v>
      </c>
      <c r="R36" s="5">
        <v>422.17048962111915</v>
      </c>
      <c r="S36" s="5">
        <v>432.49907321793921</v>
      </c>
      <c r="T36" s="5">
        <v>428.7796886482385</v>
      </c>
      <c r="U36" s="5">
        <v>436.6876996766789</v>
      </c>
      <c r="V36" s="5">
        <v>436.28692161167533</v>
      </c>
      <c r="W36" s="5">
        <v>686.73502607165528</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383.16673347969896</v>
      </c>
      <c r="R37" s="5">
        <v>771.09363241157473</v>
      </c>
      <c r="S37" s="5">
        <v>981.18738402867302</v>
      </c>
      <c r="T37" s="5">
        <v>956.00601217125666</v>
      </c>
      <c r="U37" s="5">
        <v>973.75939188410882</v>
      </c>
      <c r="V37" s="5">
        <v>972.97308997476216</v>
      </c>
      <c r="W37" s="5">
        <v>944.8538428601239</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0" t="s">
        <v>152</v>
      </c>
      <c r="B40" s="100"/>
      <c r="C40" s="17">
        <v>192.70308988693932</v>
      </c>
      <c r="D40" s="17">
        <v>192.63081973292697</v>
      </c>
      <c r="E40" s="17">
        <v>189.84511790503723</v>
      </c>
      <c r="F40" s="17">
        <v>161.68384014847754</v>
      </c>
      <c r="G40" s="17">
        <v>175.74043313965029</v>
      </c>
      <c r="H40" s="17">
        <v>183.1874638967173</v>
      </c>
      <c r="I40" s="17">
        <v>181.21377998933261</v>
      </c>
      <c r="J40" s="17">
        <v>175.86932265747495</v>
      </c>
      <c r="K40" s="17">
        <v>172.08141403064849</v>
      </c>
      <c r="L40" s="17">
        <v>198.97985837195898</v>
      </c>
      <c r="M40" s="17">
        <v>178.24077710383256</v>
      </c>
      <c r="N40" s="17">
        <v>204.11764586752997</v>
      </c>
      <c r="O40" s="17">
        <v>208.7488212322188</v>
      </c>
      <c r="P40" s="17">
        <v>200.33429137784321</v>
      </c>
      <c r="Q40" s="17">
        <v>589.5775485306624</v>
      </c>
      <c r="R40" s="17">
        <v>1284.5688735558915</v>
      </c>
      <c r="S40" s="17">
        <v>1512.6358991196914</v>
      </c>
      <c r="T40" s="17">
        <v>1489.55751966508</v>
      </c>
      <c r="U40" s="17">
        <v>1522.7705838630366</v>
      </c>
      <c r="V40" s="17">
        <v>1526.3565325649365</v>
      </c>
      <c r="W40" s="17">
        <v>1751.9456927774572</v>
      </c>
    </row>
    <row r="41" spans="1:23" s="3" customFormat="1">
      <c r="C41" s="2"/>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0.45934993699886073</v>
      </c>
      <c r="D44" s="5">
        <v>6.8925652884379601E-2</v>
      </c>
      <c r="E44" s="5">
        <v>0.43159235429293491</v>
      </c>
      <c r="F44" s="5">
        <v>0.94517745544163534</v>
      </c>
      <c r="G44" s="5">
        <v>1.3390885759682305</v>
      </c>
      <c r="H44" s="5">
        <v>0.56382679588748763</v>
      </c>
      <c r="I44" s="5">
        <v>2.9683477693000029</v>
      </c>
      <c r="J44" s="5">
        <v>1.3636867110113009</v>
      </c>
      <c r="K44" s="5">
        <v>2.2328391456954861</v>
      </c>
      <c r="L44" s="5">
        <v>4.6227442488267698</v>
      </c>
      <c r="M44" s="5">
        <v>6.0311905938086037</v>
      </c>
      <c r="N44" s="5">
        <v>10.48620411516764</v>
      </c>
      <c r="O44" s="5">
        <v>10.974754575871525</v>
      </c>
      <c r="P44" s="5">
        <v>9.6584668426647884</v>
      </c>
      <c r="Q44" s="5">
        <v>12.132914675706765</v>
      </c>
      <c r="R44" s="5">
        <v>9.3512422186841206</v>
      </c>
      <c r="S44" s="5">
        <v>16.236185369392619</v>
      </c>
      <c r="T44" s="5">
        <v>10.153842401083766</v>
      </c>
      <c r="U44" s="5">
        <v>15.440787356152619</v>
      </c>
      <c r="V44" s="5">
        <v>24.252299509050083</v>
      </c>
      <c r="W44" s="5">
        <v>10.326238164663199</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0" t="s">
        <v>152</v>
      </c>
      <c r="B48" s="100"/>
      <c r="C48" s="17">
        <v>6.3979660130134803</v>
      </c>
      <c r="D48" s="17">
        <v>7.0141481736784694</v>
      </c>
      <c r="E48" s="17">
        <v>8.4259259785502856</v>
      </c>
      <c r="F48" s="17">
        <v>10.415550521815545</v>
      </c>
      <c r="G48" s="17">
        <v>11.799365588107831</v>
      </c>
      <c r="H48" s="17">
        <v>12.024313481334788</v>
      </c>
      <c r="I48" s="17">
        <v>15.352971987354703</v>
      </c>
      <c r="J48" s="17">
        <v>14.297725824421301</v>
      </c>
      <c r="K48" s="17">
        <v>17.090258820669888</v>
      </c>
      <c r="L48" s="17">
        <v>20.370370104923268</v>
      </c>
      <c r="M48" s="17">
        <v>21.508072820909604</v>
      </c>
      <c r="N48" s="17">
        <v>26.460515249955041</v>
      </c>
      <c r="O48" s="17">
        <v>27.215758031668226</v>
      </c>
      <c r="P48" s="17">
        <v>27.318112181872188</v>
      </c>
      <c r="Q48" s="17">
        <v>31.737074056524865</v>
      </c>
      <c r="R48" s="17">
        <v>31.262891232533221</v>
      </c>
      <c r="S48" s="17">
        <v>40.13288350766382</v>
      </c>
      <c r="T48" s="17">
        <v>35.589215121297066</v>
      </c>
      <c r="U48" s="17">
        <v>42.841324000231523</v>
      </c>
      <c r="V48" s="17">
        <v>52.900518773429184</v>
      </c>
      <c r="W48" s="17">
        <v>39.567692716007599</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312.20613539999999</v>
      </c>
      <c r="G5" s="5">
        <v>312.20613539999999</v>
      </c>
      <c r="H5" s="5">
        <v>312.20613539999999</v>
      </c>
      <c r="I5" s="5">
        <v>312.20613539999999</v>
      </c>
      <c r="J5" s="5">
        <v>582.95819819999997</v>
      </c>
      <c r="K5" s="5">
        <v>1822.45735818</v>
      </c>
      <c r="L5" s="5">
        <v>1822.45735818</v>
      </c>
      <c r="M5" s="5">
        <v>1822.45735818</v>
      </c>
      <c r="N5" s="5">
        <v>4122.2607796800003</v>
      </c>
      <c r="O5" s="5">
        <v>4122.2607796800003</v>
      </c>
      <c r="P5" s="5">
        <v>4336.64761344</v>
      </c>
      <c r="Q5" s="5">
        <v>5299.76490036</v>
      </c>
      <c r="R5" s="5">
        <v>6399.3451442999994</v>
      </c>
      <c r="S5" s="5">
        <v>7322.2582628399996</v>
      </c>
      <c r="T5" s="5">
        <v>7855.3988617800005</v>
      </c>
      <c r="U5" s="5">
        <v>8008.4567038800005</v>
      </c>
      <c r="V5" s="5">
        <v>8008.4567038800005</v>
      </c>
      <c r="W5" s="5">
        <v>8717.3831956800004</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129</v>
      </c>
      <c r="C7" s="5">
        <v>40.90556596822708</v>
      </c>
      <c r="D7" s="5">
        <v>40.885294939727082</v>
      </c>
      <c r="E7" s="5">
        <v>41.068002840527079</v>
      </c>
      <c r="F7" s="5">
        <v>91.750040282127088</v>
      </c>
      <c r="G7" s="5">
        <v>150.86310538532709</v>
      </c>
      <c r="H7" s="5">
        <v>210.93544558442704</v>
      </c>
      <c r="I7" s="5">
        <v>279.05858937152698</v>
      </c>
      <c r="J7" s="5">
        <v>352.66849302022706</v>
      </c>
      <c r="K7" s="5">
        <v>497.8086407112271</v>
      </c>
      <c r="L7" s="5">
        <v>762.29725754242702</v>
      </c>
      <c r="M7" s="5">
        <v>1083.5673193655273</v>
      </c>
      <c r="N7" s="5">
        <v>1190.0993157941271</v>
      </c>
      <c r="O7" s="5">
        <v>1507.1253861848277</v>
      </c>
      <c r="P7" s="5">
        <v>1612.1461534328275</v>
      </c>
      <c r="Q7" s="5">
        <v>1753.527037790428</v>
      </c>
      <c r="R7" s="5">
        <v>1840.4701973165281</v>
      </c>
      <c r="S7" s="5">
        <v>1929.9125131231281</v>
      </c>
      <c r="T7" s="5">
        <v>2035.1228988592279</v>
      </c>
      <c r="U7" s="5">
        <v>2154.2837643620283</v>
      </c>
      <c r="V7" s="5">
        <v>2218.358762250728</v>
      </c>
      <c r="W7" s="5">
        <v>2313.8638258071287</v>
      </c>
    </row>
    <row r="8" spans="1:23">
      <c r="A8" s="6" t="s">
        <v>77</v>
      </c>
      <c r="B8" s="6" t="s">
        <v>130</v>
      </c>
      <c r="C8" s="5">
        <v>0</v>
      </c>
      <c r="D8" s="5">
        <v>20</v>
      </c>
      <c r="E8" s="5">
        <v>20</v>
      </c>
      <c r="F8" s="5">
        <v>20</v>
      </c>
      <c r="G8" s="5">
        <v>59.194746950000003</v>
      </c>
      <c r="H8" s="5">
        <v>59.194746950000003</v>
      </c>
      <c r="I8" s="5">
        <v>59.194746950000003</v>
      </c>
      <c r="J8" s="5">
        <v>59.194746950000003</v>
      </c>
      <c r="K8" s="5">
        <v>59.194746950000003</v>
      </c>
      <c r="L8" s="5">
        <v>59.194746950000003</v>
      </c>
      <c r="M8" s="5">
        <v>240.75185486000001</v>
      </c>
      <c r="N8" s="5">
        <v>393.19614262000005</v>
      </c>
      <c r="O8" s="5">
        <v>517.60454410000011</v>
      </c>
      <c r="P8" s="5">
        <v>1330.60711388</v>
      </c>
      <c r="Q8" s="5">
        <v>3164.3373969799995</v>
      </c>
      <c r="R8" s="5">
        <v>3655.6710329099997</v>
      </c>
      <c r="S8" s="5">
        <v>4648.79045279</v>
      </c>
      <c r="T8" s="5">
        <v>4824.7878414500001</v>
      </c>
      <c r="U8" s="5">
        <v>5280.5616873500003</v>
      </c>
      <c r="V8" s="5">
        <v>5280.5616873500003</v>
      </c>
      <c r="W8" s="5">
        <v>5280.5616873500003</v>
      </c>
    </row>
    <row r="9" spans="1:23">
      <c r="A9" s="6" t="s">
        <v>77</v>
      </c>
      <c r="B9" s="6" t="s">
        <v>131</v>
      </c>
      <c r="C9" s="5">
        <v>0</v>
      </c>
      <c r="D9" s="5">
        <v>0</v>
      </c>
      <c r="E9" s="5">
        <v>0</v>
      </c>
      <c r="F9" s="5">
        <v>2040</v>
      </c>
      <c r="G9" s="5">
        <v>2040</v>
      </c>
      <c r="H9" s="5">
        <v>2040</v>
      </c>
      <c r="I9" s="5">
        <v>2040</v>
      </c>
      <c r="J9" s="5">
        <v>2040</v>
      </c>
      <c r="K9" s="5">
        <v>2040</v>
      </c>
      <c r="L9" s="5">
        <v>2040</v>
      </c>
      <c r="M9" s="5">
        <v>2040</v>
      </c>
      <c r="N9" s="5">
        <v>2256.7840899600001</v>
      </c>
      <c r="O9" s="5">
        <v>2256.7840899600001</v>
      </c>
      <c r="P9" s="5">
        <v>2256.7840899600001</v>
      </c>
      <c r="Q9" s="5">
        <v>2256.7840899600001</v>
      </c>
      <c r="R9" s="5">
        <v>2256.7840899600001</v>
      </c>
      <c r="S9" s="5">
        <v>2256.7840899600001</v>
      </c>
      <c r="T9" s="5">
        <v>2256.7840899600001</v>
      </c>
      <c r="U9" s="5">
        <v>2377.91248864</v>
      </c>
      <c r="V9" s="5">
        <v>2377.91248864</v>
      </c>
      <c r="W9" s="5">
        <v>2377.91248864</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77</v>
      </c>
      <c r="B12" s="6" t="s">
        <v>135</v>
      </c>
      <c r="C12" s="5">
        <v>0</v>
      </c>
      <c r="D12" s="5">
        <v>740</v>
      </c>
      <c r="E12" s="5">
        <v>2420</v>
      </c>
      <c r="F12" s="5">
        <v>2420</v>
      </c>
      <c r="G12" s="5">
        <v>2420</v>
      </c>
      <c r="H12" s="5">
        <v>2420</v>
      </c>
      <c r="I12" s="5">
        <v>2420</v>
      </c>
      <c r="J12" s="5">
        <v>3505</v>
      </c>
      <c r="K12" s="5">
        <v>5175</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0" t="s">
        <v>249</v>
      </c>
      <c r="B13" s="100"/>
      <c r="C13" s="17">
        <v>-19.609775988923715</v>
      </c>
      <c r="D13" s="17">
        <v>42.283997590148417</v>
      </c>
      <c r="E13" s="17">
        <v>82.111702563064242</v>
      </c>
      <c r="F13" s="17">
        <v>2526.3230604663022</v>
      </c>
      <c r="G13" s="17">
        <v>2661.9746963105295</v>
      </c>
      <c r="H13" s="17">
        <v>2763.5480247149449</v>
      </c>
      <c r="I13" s="17">
        <v>2871.670055949804</v>
      </c>
      <c r="J13" s="17">
        <v>3261.6692208302693</v>
      </c>
      <c r="K13" s="17">
        <v>4690.1800080995754</v>
      </c>
      <c r="L13" s="17">
        <v>4998.3036383466824</v>
      </c>
      <c r="M13" s="17">
        <v>5547.1987983075051</v>
      </c>
      <c r="N13" s="17">
        <v>8365.0710708051774</v>
      </c>
      <c r="O13" s="17">
        <v>8849.0640704723155</v>
      </c>
      <c r="P13" s="17">
        <v>10029.882040120143</v>
      </c>
      <c r="Q13" s="17">
        <v>13012.715139792394</v>
      </c>
      <c r="R13" s="17">
        <v>14740.757889690229</v>
      </c>
      <c r="S13" s="17">
        <v>16797.911755121444</v>
      </c>
      <c r="T13" s="17">
        <v>17661.417880482797</v>
      </c>
      <c r="U13" s="17">
        <v>18565.333023396212</v>
      </c>
      <c r="V13" s="17">
        <v>18682.336240597713</v>
      </c>
      <c r="W13" s="17">
        <v>19539.585204501196</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270.75206279999998</v>
      </c>
      <c r="K18" s="5">
        <v>1510.25122278</v>
      </c>
      <c r="L18" s="5">
        <v>1510.25122278</v>
      </c>
      <c r="M18" s="5">
        <v>1510.25122278</v>
      </c>
      <c r="N18" s="5">
        <v>3810.0546442799996</v>
      </c>
      <c r="O18" s="5">
        <v>3810.0546442799996</v>
      </c>
      <c r="P18" s="5">
        <v>4024.4414780399998</v>
      </c>
      <c r="Q18" s="5">
        <v>4987.5587649600002</v>
      </c>
      <c r="R18" s="5">
        <v>6076.4958019799997</v>
      </c>
      <c r="S18" s="5">
        <v>6076.4958019799997</v>
      </c>
      <c r="T18" s="5">
        <v>6367.0551181800001</v>
      </c>
      <c r="U18" s="5">
        <v>6520.1129602800002</v>
      </c>
      <c r="V18" s="5">
        <v>6520.1129602800002</v>
      </c>
      <c r="W18" s="5">
        <v>7229.03945208</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280.40328049041472</v>
      </c>
      <c r="N20" s="5">
        <v>347.72519946391475</v>
      </c>
      <c r="O20" s="5">
        <v>629.00424332371483</v>
      </c>
      <c r="P20" s="5">
        <v>672.16993471361479</v>
      </c>
      <c r="Q20" s="5">
        <v>730.54882115841485</v>
      </c>
      <c r="R20" s="5">
        <v>764.84484121401488</v>
      </c>
      <c r="S20" s="5">
        <v>801.94899928651489</v>
      </c>
      <c r="T20" s="5">
        <v>844.61996016141484</v>
      </c>
      <c r="U20" s="5">
        <v>892.19277419341483</v>
      </c>
      <c r="V20" s="5">
        <v>916.70793515751484</v>
      </c>
      <c r="W20" s="5">
        <v>939.45716219211488</v>
      </c>
    </row>
    <row r="21" spans="1:23" s="3" customFormat="1">
      <c r="A21" s="6" t="s">
        <v>128</v>
      </c>
      <c r="B21" s="6" t="s">
        <v>130</v>
      </c>
      <c r="C21" s="5">
        <v>0</v>
      </c>
      <c r="D21" s="5">
        <v>0</v>
      </c>
      <c r="E21" s="5">
        <v>0</v>
      </c>
      <c r="F21" s="5">
        <v>0</v>
      </c>
      <c r="G21" s="5">
        <v>0</v>
      </c>
      <c r="H21" s="5">
        <v>0</v>
      </c>
      <c r="I21" s="5">
        <v>0</v>
      </c>
      <c r="J21" s="5">
        <v>0</v>
      </c>
      <c r="K21" s="5">
        <v>0</v>
      </c>
      <c r="L21" s="5">
        <v>0</v>
      </c>
      <c r="M21" s="5">
        <v>0</v>
      </c>
      <c r="N21" s="5">
        <v>0</v>
      </c>
      <c r="O21" s="5">
        <v>0</v>
      </c>
      <c r="P21" s="5">
        <v>173.37088697999999</v>
      </c>
      <c r="Q21" s="5">
        <v>173.37088697999999</v>
      </c>
      <c r="R21" s="5">
        <v>173.37088697999999</v>
      </c>
      <c r="S21" s="5">
        <v>173.37088697999999</v>
      </c>
      <c r="T21" s="5">
        <v>173.37088697999999</v>
      </c>
      <c r="U21" s="5">
        <v>173.37088697999999</v>
      </c>
      <c r="V21" s="5">
        <v>173.37088697999999</v>
      </c>
      <c r="W21" s="5">
        <v>173.37088697999999</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0" t="s">
        <v>249</v>
      </c>
      <c r="B26" s="100"/>
      <c r="C26" s="17">
        <v>28.853869337157398</v>
      </c>
      <c r="D26" s="17">
        <v>47.82994222740566</v>
      </c>
      <c r="E26" s="17">
        <v>65.416146886292552</v>
      </c>
      <c r="F26" s="17">
        <v>2144.0878265143556</v>
      </c>
      <c r="G26" s="17">
        <v>2184.7466295611407</v>
      </c>
      <c r="H26" s="17">
        <v>2228.1454153491431</v>
      </c>
      <c r="I26" s="17">
        <v>2273.5665751499023</v>
      </c>
      <c r="J26" s="17">
        <v>2597.2739201177405</v>
      </c>
      <c r="K26" s="17">
        <v>3921.3232865142299</v>
      </c>
      <c r="L26" s="17">
        <v>3955.472086483273</v>
      </c>
      <c r="M26" s="17">
        <v>4016.9262722291514</v>
      </c>
      <c r="N26" s="17">
        <v>6402.1467710997113</v>
      </c>
      <c r="O26" s="17">
        <v>6701.2335443989114</v>
      </c>
      <c r="P26" s="17">
        <v>7153.9262684828082</v>
      </c>
      <c r="Q26" s="17">
        <v>8192.4585496595864</v>
      </c>
      <c r="R26" s="17">
        <v>9335.708287030764</v>
      </c>
      <c r="S26" s="17">
        <v>9394.2895655009852</v>
      </c>
      <c r="T26" s="17">
        <v>9750.0274564772099</v>
      </c>
      <c r="U26" s="17">
        <v>9971.338248186883</v>
      </c>
      <c r="V26" s="17">
        <v>10017.670387942437</v>
      </c>
      <c r="W26" s="17">
        <v>10770.219666834229</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420.80688809999998</v>
      </c>
      <c r="T31" s="5">
        <v>663.38817084000004</v>
      </c>
      <c r="U31" s="5">
        <v>663.38817084000004</v>
      </c>
      <c r="V31" s="5">
        <v>663.38817084000004</v>
      </c>
      <c r="W31" s="5">
        <v>663.38817084000004</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225.21321053451561</v>
      </c>
      <c r="S33" s="5">
        <v>243.42646819781561</v>
      </c>
      <c r="T33" s="5">
        <v>267.00237023811559</v>
      </c>
      <c r="U33" s="5">
        <v>294.58820733801559</v>
      </c>
      <c r="V33" s="5">
        <v>309.76622014711558</v>
      </c>
      <c r="W33" s="5">
        <v>360.04739039771556</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144.40840148000001</v>
      </c>
      <c r="P34" s="5">
        <v>667.71801991999996</v>
      </c>
      <c r="Q34" s="5">
        <v>1450.8379368199999</v>
      </c>
      <c r="R34" s="5">
        <v>1942.17157275</v>
      </c>
      <c r="S34" s="5">
        <v>2637.1899667399998</v>
      </c>
      <c r="T34" s="5">
        <v>2637.1899667399998</v>
      </c>
      <c r="U34" s="5">
        <v>2637.1899667399998</v>
      </c>
      <c r="V34" s="5">
        <v>2637.1899667399998</v>
      </c>
      <c r="W34" s="5">
        <v>2637.1899667399998</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145</v>
      </c>
      <c r="B38" s="6" t="s">
        <v>135</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0" t="s">
        <v>249</v>
      </c>
      <c r="B39" s="100"/>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397.44692560155755</v>
      </c>
      <c r="P39" s="17">
        <v>949.20731974060004</v>
      </c>
      <c r="Q39" s="17">
        <v>1769.5267370918937</v>
      </c>
      <c r="R39" s="17">
        <v>2290.6778982644241</v>
      </c>
      <c r="S39" s="17">
        <v>3434.0902089852043</v>
      </c>
      <c r="T39" s="17">
        <v>3708.4670165961115</v>
      </c>
      <c r="U39" s="17">
        <v>3746.8330215937494</v>
      </c>
      <c r="V39" s="17">
        <v>3771.1812119457113</v>
      </c>
      <c r="W39" s="17">
        <v>3829.9907940896001</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397.79679488749133</v>
      </c>
    </row>
    <row r="47" spans="1:23" s="3" customFormat="1">
      <c r="A47" s="6" t="s">
        <v>146</v>
      </c>
      <c r="B47" s="6" t="s">
        <v>130</v>
      </c>
      <c r="C47" s="5">
        <v>0</v>
      </c>
      <c r="D47" s="5">
        <v>0</v>
      </c>
      <c r="E47" s="5">
        <v>0</v>
      </c>
      <c r="F47" s="5">
        <v>0</v>
      </c>
      <c r="G47" s="5">
        <v>39.194746950000003</v>
      </c>
      <c r="H47" s="5">
        <v>39.194746950000003</v>
      </c>
      <c r="I47" s="5">
        <v>39.194746950000003</v>
      </c>
      <c r="J47" s="5">
        <v>39.194746950000003</v>
      </c>
      <c r="K47" s="5">
        <v>39.194746950000003</v>
      </c>
      <c r="L47" s="5">
        <v>39.194746950000003</v>
      </c>
      <c r="M47" s="5">
        <v>220.75185486000001</v>
      </c>
      <c r="N47" s="5">
        <v>373.19614262000005</v>
      </c>
      <c r="O47" s="5">
        <v>373.19614262000005</v>
      </c>
      <c r="P47" s="5">
        <v>489.51820698</v>
      </c>
      <c r="Q47" s="5">
        <v>522.48349690000009</v>
      </c>
      <c r="R47" s="5">
        <v>522.48349690000009</v>
      </c>
      <c r="S47" s="5">
        <v>655.63233326000011</v>
      </c>
      <c r="T47" s="5">
        <v>831.62972192000007</v>
      </c>
      <c r="U47" s="5">
        <v>1287.4035678199998</v>
      </c>
      <c r="V47" s="5">
        <v>1287.4035678199998</v>
      </c>
      <c r="W47" s="5">
        <v>1287.4035678199998</v>
      </c>
    </row>
    <row r="48" spans="1:23" s="3" customFormat="1">
      <c r="A48" s="6" t="s">
        <v>146</v>
      </c>
      <c r="B48" s="6" t="s">
        <v>131</v>
      </c>
      <c r="C48" s="5">
        <v>0</v>
      </c>
      <c r="D48" s="5">
        <v>0</v>
      </c>
      <c r="E48" s="5">
        <v>0</v>
      </c>
      <c r="F48" s="5">
        <v>0</v>
      </c>
      <c r="G48" s="5">
        <v>0</v>
      </c>
      <c r="H48" s="5">
        <v>0</v>
      </c>
      <c r="I48" s="5">
        <v>0</v>
      </c>
      <c r="J48" s="5">
        <v>0</v>
      </c>
      <c r="K48" s="5">
        <v>0</v>
      </c>
      <c r="L48" s="5">
        <v>0</v>
      </c>
      <c r="M48" s="5">
        <v>0</v>
      </c>
      <c r="N48" s="5">
        <v>216.78408995999999</v>
      </c>
      <c r="O48" s="5">
        <v>216.78408995999999</v>
      </c>
      <c r="P48" s="5">
        <v>216.78408995999999</v>
      </c>
      <c r="Q48" s="5">
        <v>216.78408995999999</v>
      </c>
      <c r="R48" s="5">
        <v>216.78408995999999</v>
      </c>
      <c r="S48" s="5">
        <v>216.78408995999999</v>
      </c>
      <c r="T48" s="5">
        <v>216.78408995999999</v>
      </c>
      <c r="U48" s="5">
        <v>337.91248863999999</v>
      </c>
      <c r="V48" s="5">
        <v>337.91248863999999</v>
      </c>
      <c r="W48" s="5">
        <v>337.91248863999999</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146</v>
      </c>
      <c r="B51" s="6" t="s">
        <v>135</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100" t="s">
        <v>249</v>
      </c>
      <c r="B52" s="100"/>
      <c r="C52" s="17">
        <v>-82.249064627975017</v>
      </c>
      <c r="D52" s="17">
        <v>-69.221402267024828</v>
      </c>
      <c r="E52" s="17">
        <v>-55.747525120703344</v>
      </c>
      <c r="F52" s="17">
        <v>-30.449332394911441</v>
      </c>
      <c r="G52" s="17">
        <v>33.403387584349915</v>
      </c>
      <c r="H52" s="17">
        <v>60.765410156721885</v>
      </c>
      <c r="I52" s="17">
        <v>89.41817142252637</v>
      </c>
      <c r="J52" s="17">
        <v>120.13513196573857</v>
      </c>
      <c r="K52" s="17">
        <v>168.34117200800083</v>
      </c>
      <c r="L52" s="17">
        <v>193.68734435798183</v>
      </c>
      <c r="M52" s="17">
        <v>402.25262904013164</v>
      </c>
      <c r="N52" s="17">
        <v>803.04328213454824</v>
      </c>
      <c r="O52" s="17">
        <v>832.126551743861</v>
      </c>
      <c r="P52" s="17">
        <v>995.12900140864213</v>
      </c>
      <c r="Q52" s="17">
        <v>1084.7736495484896</v>
      </c>
      <c r="R52" s="17">
        <v>1124.4926552269721</v>
      </c>
      <c r="S52" s="17">
        <v>1298.5681229133261</v>
      </c>
      <c r="T52" s="17">
        <v>1517.6325210289024</v>
      </c>
      <c r="U52" s="17">
        <v>2145.9137645811429</v>
      </c>
      <c r="V52" s="17">
        <v>2182.5488035147832</v>
      </c>
      <c r="W52" s="17">
        <v>2217.4741128663272</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312.20613539999999</v>
      </c>
      <c r="G57" s="5">
        <v>312.20613539999999</v>
      </c>
      <c r="H57" s="5">
        <v>312.20613539999999</v>
      </c>
      <c r="I57" s="5">
        <v>312.20613539999999</v>
      </c>
      <c r="J57" s="5">
        <v>312.20613539999999</v>
      </c>
      <c r="K57" s="5">
        <v>312.20613539999999</v>
      </c>
      <c r="L57" s="5">
        <v>312.20613539999999</v>
      </c>
      <c r="M57" s="5">
        <v>312.20613539999999</v>
      </c>
      <c r="N57" s="5">
        <v>312.20613539999999</v>
      </c>
      <c r="O57" s="5">
        <v>312.20613539999999</v>
      </c>
      <c r="P57" s="5">
        <v>312.20613539999999</v>
      </c>
      <c r="Q57" s="5">
        <v>312.20613539999999</v>
      </c>
      <c r="R57" s="5">
        <v>322.84934232000001</v>
      </c>
      <c r="S57" s="5">
        <v>824.95557276</v>
      </c>
      <c r="T57" s="5">
        <v>824.95557276</v>
      </c>
      <c r="U57" s="5">
        <v>824.95557276</v>
      </c>
      <c r="V57" s="5">
        <v>824.95557276</v>
      </c>
      <c r="W57" s="5">
        <v>824.95557276</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16.262911806137044</v>
      </c>
      <c r="D59" s="5">
        <v>12.087835384737048</v>
      </c>
      <c r="E59" s="5">
        <v>8.6288276265370492</v>
      </c>
      <c r="F59" s="5">
        <v>14.180525090037047</v>
      </c>
      <c r="G59" s="5">
        <v>20.67575489593705</v>
      </c>
      <c r="H59" s="5">
        <v>26.512822687737046</v>
      </c>
      <c r="I59" s="5">
        <v>32.315477609437053</v>
      </c>
      <c r="J59" s="5">
        <v>37.896265903437055</v>
      </c>
      <c r="K59" s="5">
        <v>46.283158625737045</v>
      </c>
      <c r="L59" s="5">
        <v>273.26580697873703</v>
      </c>
      <c r="M59" s="5">
        <v>525.79400127553697</v>
      </c>
      <c r="N59" s="5">
        <v>529.78447065973694</v>
      </c>
      <c r="O59" s="5">
        <v>533.58974007203688</v>
      </c>
      <c r="P59" s="5">
        <v>539.35327152753689</v>
      </c>
      <c r="Q59" s="5">
        <v>548.52197859923695</v>
      </c>
      <c r="R59" s="5">
        <v>554.58246746883697</v>
      </c>
      <c r="S59" s="5">
        <v>561.20438163253698</v>
      </c>
      <c r="T59" s="5">
        <v>568.97894802323697</v>
      </c>
      <c r="U59" s="5">
        <v>577.90184799933695</v>
      </c>
      <c r="V59" s="5">
        <v>581.799520726737</v>
      </c>
      <c r="W59" s="5">
        <v>585.67605729183697</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1017.64507628</v>
      </c>
      <c r="R60" s="5">
        <v>1017.64507628</v>
      </c>
      <c r="S60" s="5">
        <v>1182.59726581</v>
      </c>
      <c r="T60" s="5">
        <v>1182.59726581</v>
      </c>
      <c r="U60" s="5">
        <v>1182.59726581</v>
      </c>
      <c r="V60" s="5">
        <v>1182.59726581</v>
      </c>
      <c r="W60" s="5">
        <v>1182.59726581</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249</v>
      </c>
      <c r="B65" s="100"/>
      <c r="C65" s="17">
        <v>20.308833538701105</v>
      </c>
      <c r="D65" s="17">
        <v>20.468077546909988</v>
      </c>
      <c r="E65" s="17">
        <v>21.163055593628751</v>
      </c>
      <c r="F65" s="17">
        <v>343.12266589096782</v>
      </c>
      <c r="G65" s="17">
        <v>353.71693396718013</v>
      </c>
      <c r="H65" s="17">
        <v>363.85470622307054</v>
      </c>
      <c r="I65" s="17">
        <v>373.34644818303173</v>
      </c>
      <c r="J65" s="17">
        <v>383.28891841815465</v>
      </c>
      <c r="K65" s="17">
        <v>396.31196092918623</v>
      </c>
      <c r="L65" s="17">
        <v>627.80635572013909</v>
      </c>
      <c r="M65" s="17">
        <v>885.21767778383185</v>
      </c>
      <c r="N65" s="17">
        <v>893.5956257873238</v>
      </c>
      <c r="O65" s="17">
        <v>900.85704036306686</v>
      </c>
      <c r="P65" s="17">
        <v>911.42979085971604</v>
      </c>
      <c r="Q65" s="17">
        <v>1942.4953241147496</v>
      </c>
      <c r="R65" s="17">
        <v>1964.4856409383606</v>
      </c>
      <c r="S65" s="17">
        <v>2643.501523288116</v>
      </c>
      <c r="T65" s="17">
        <v>2655.6004770867244</v>
      </c>
      <c r="U65" s="17">
        <v>2669.105865692763</v>
      </c>
      <c r="V65" s="17">
        <v>2677.6847208955787</v>
      </c>
      <c r="W65" s="17">
        <v>2687.4913811806609</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148</v>
      </c>
      <c r="B72" s="6" t="s">
        <v>129</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249</v>
      </c>
      <c r="B78" s="100"/>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25.393408229709298</v>
      </c>
      <c r="S78" s="17">
        <v>27.462334433813936</v>
      </c>
      <c r="T78" s="17">
        <v>29.690409293846184</v>
      </c>
      <c r="U78" s="17">
        <v>32.142123341668459</v>
      </c>
      <c r="V78" s="17">
        <v>33.251116299197278</v>
      </c>
      <c r="W78" s="17">
        <v>34.409249530377295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117</v>
      </c>
      <c r="C6" s="5">
        <v>0</v>
      </c>
      <c r="D6" s="5">
        <v>0</v>
      </c>
      <c r="E6" s="5">
        <v>0</v>
      </c>
      <c r="F6" s="5">
        <v>0</v>
      </c>
      <c r="G6" s="5">
        <v>0</v>
      </c>
      <c r="H6" s="5">
        <v>0</v>
      </c>
      <c r="I6" s="5">
        <v>0</v>
      </c>
      <c r="J6" s="5">
        <v>0</v>
      </c>
      <c r="K6" s="5">
        <v>0</v>
      </c>
      <c r="L6" s="5">
        <v>0</v>
      </c>
      <c r="M6" s="5">
        <v>390.00000000000006</v>
      </c>
      <c r="N6" s="5">
        <v>390.00000000000006</v>
      </c>
      <c r="O6" s="5">
        <v>390.00000000000006</v>
      </c>
      <c r="P6" s="5">
        <v>390.00000000000006</v>
      </c>
      <c r="Q6" s="5">
        <v>390.00000000000006</v>
      </c>
      <c r="R6" s="5">
        <v>390.00000000000006</v>
      </c>
      <c r="S6" s="5">
        <v>390.00000000000006</v>
      </c>
      <c r="T6" s="5">
        <v>390.00000000000006</v>
      </c>
      <c r="U6" s="5">
        <v>390.00000000000006</v>
      </c>
      <c r="V6" s="5">
        <v>390.00000000000006</v>
      </c>
      <c r="W6" s="5">
        <v>390.00000000000006</v>
      </c>
    </row>
    <row r="7" spans="1:23">
      <c r="A7" s="6" t="s">
        <v>77</v>
      </c>
      <c r="B7" s="6" t="s">
        <v>129</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539.386187222427</v>
      </c>
      <c r="M7" s="5">
        <v>595.0511389455271</v>
      </c>
      <c r="N7" s="5">
        <v>663.52563946412727</v>
      </c>
      <c r="O7" s="5">
        <v>726.27938986482741</v>
      </c>
      <c r="P7" s="5">
        <v>831.30015711282692</v>
      </c>
      <c r="Q7" s="5">
        <v>972.68104147042698</v>
      </c>
      <c r="R7" s="5">
        <v>1852.9060081265277</v>
      </c>
      <c r="S7" s="5">
        <v>1942.3483239331276</v>
      </c>
      <c r="T7" s="5">
        <v>4002.4115479892289</v>
      </c>
      <c r="U7" s="5">
        <v>4121.5724134920292</v>
      </c>
      <c r="V7" s="5">
        <v>4185.647411380729</v>
      </c>
      <c r="W7" s="5">
        <v>6083.1457906971273</v>
      </c>
    </row>
    <row r="8" spans="1:23">
      <c r="A8" s="6" t="s">
        <v>77</v>
      </c>
      <c r="B8" s="6" t="s">
        <v>130</v>
      </c>
      <c r="C8" s="5">
        <v>0</v>
      </c>
      <c r="D8" s="5">
        <v>20</v>
      </c>
      <c r="E8" s="5">
        <v>20</v>
      </c>
      <c r="F8" s="5">
        <v>20</v>
      </c>
      <c r="G8" s="5">
        <v>20</v>
      </c>
      <c r="H8" s="5">
        <v>20</v>
      </c>
      <c r="I8" s="5">
        <v>20</v>
      </c>
      <c r="J8" s="5">
        <v>20</v>
      </c>
      <c r="K8" s="5">
        <v>20</v>
      </c>
      <c r="L8" s="5">
        <v>20</v>
      </c>
      <c r="M8" s="5">
        <v>20</v>
      </c>
      <c r="N8" s="5">
        <v>20</v>
      </c>
      <c r="O8" s="5">
        <v>1241.2332948999999</v>
      </c>
      <c r="P8" s="5">
        <v>1702.3244733099998</v>
      </c>
      <c r="Q8" s="5">
        <v>3856.0667718700001</v>
      </c>
      <c r="R8" s="5">
        <v>4245.5944769799999</v>
      </c>
      <c r="S8" s="5">
        <v>4467.2766762499996</v>
      </c>
      <c r="T8" s="5">
        <v>4600.1517210399998</v>
      </c>
      <c r="U8" s="5">
        <v>4600.1517210399998</v>
      </c>
      <c r="V8" s="5">
        <v>5249.4788809300007</v>
      </c>
      <c r="W8" s="5">
        <v>5249.4788809300007</v>
      </c>
    </row>
    <row r="9" spans="1:23">
      <c r="A9" s="6" t="s">
        <v>77</v>
      </c>
      <c r="B9" s="6" t="s">
        <v>131</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270</v>
      </c>
      <c r="E11" s="5">
        <v>270</v>
      </c>
      <c r="F11" s="5">
        <v>1170</v>
      </c>
      <c r="G11" s="5">
        <v>1170</v>
      </c>
      <c r="H11" s="5">
        <v>1170</v>
      </c>
      <c r="I11" s="5">
        <v>1170</v>
      </c>
      <c r="J11" s="5">
        <v>1170</v>
      </c>
      <c r="K11" s="5">
        <v>1170</v>
      </c>
      <c r="L11" s="5">
        <v>1170</v>
      </c>
      <c r="M11" s="5">
        <v>1920</v>
      </c>
      <c r="N11" s="5">
        <v>2742.5</v>
      </c>
      <c r="O11" s="5">
        <v>2742.5</v>
      </c>
      <c r="P11" s="5">
        <v>2742.5</v>
      </c>
      <c r="Q11" s="5">
        <v>6062.5</v>
      </c>
      <c r="R11" s="5">
        <v>6062.5</v>
      </c>
      <c r="S11" s="5">
        <v>6062.5</v>
      </c>
      <c r="T11" s="5">
        <v>6062.5</v>
      </c>
      <c r="U11" s="5">
        <v>6062.5</v>
      </c>
      <c r="V11" s="5">
        <v>6062.5</v>
      </c>
      <c r="W11" s="5">
        <v>6062.5</v>
      </c>
    </row>
    <row r="12" spans="1:23">
      <c r="A12" s="6" t="s">
        <v>77</v>
      </c>
      <c r="B12" s="6" t="s">
        <v>135</v>
      </c>
      <c r="C12" s="5">
        <v>0</v>
      </c>
      <c r="D12" s="5">
        <v>740</v>
      </c>
      <c r="E12" s="5">
        <v>2420</v>
      </c>
      <c r="F12" s="5">
        <v>2420</v>
      </c>
      <c r="G12" s="5">
        <v>2420</v>
      </c>
      <c r="H12" s="5">
        <v>2420</v>
      </c>
      <c r="I12" s="5">
        <v>2420</v>
      </c>
      <c r="J12" s="5">
        <v>3505</v>
      </c>
      <c r="K12" s="5">
        <v>5174.9999999900001</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0" t="s">
        <v>249</v>
      </c>
      <c r="B13" s="100"/>
      <c r="C13" s="17">
        <v>-19.609775988923715</v>
      </c>
      <c r="D13" s="17">
        <v>42.283997590148417</v>
      </c>
      <c r="E13" s="17">
        <v>82.111702563064242</v>
      </c>
      <c r="F13" s="17">
        <v>2214.116925066302</v>
      </c>
      <c r="G13" s="17">
        <v>2309.8648986705293</v>
      </c>
      <c r="H13" s="17">
        <v>2411.4382270749447</v>
      </c>
      <c r="I13" s="17">
        <v>2519.5602583098043</v>
      </c>
      <c r="J13" s="17">
        <v>2638.8073603902694</v>
      </c>
      <c r="K13" s="17">
        <v>2827.8189876795745</v>
      </c>
      <c r="L13" s="17">
        <v>2913.7404628966824</v>
      </c>
      <c r="M13" s="17">
        <v>3405.4734048475043</v>
      </c>
      <c r="N13" s="17">
        <v>3516.2563822151783</v>
      </c>
      <c r="O13" s="17">
        <v>4842.801955312314</v>
      </c>
      <c r="P13" s="17">
        <v>5457.3216998301432</v>
      </c>
      <c r="Q13" s="17">
        <v>7797.0495280423947</v>
      </c>
      <c r="R13" s="17">
        <v>9116.9879103102285</v>
      </c>
      <c r="S13" s="17">
        <v>9479.7914365914439</v>
      </c>
      <c r="T13" s="17">
        <v>11721.887457462795</v>
      </c>
      <c r="U13" s="17">
        <v>11895.842513696211</v>
      </c>
      <c r="V13" s="17">
        <v>12662.172890787711</v>
      </c>
      <c r="W13" s="17">
        <v>14612.488678651196</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319.65680973371474</v>
      </c>
      <c r="P20" s="5">
        <v>362.8225011236147</v>
      </c>
      <c r="Q20" s="5">
        <v>421.2013875684147</v>
      </c>
      <c r="R20" s="5">
        <v>455.49740762401473</v>
      </c>
      <c r="S20" s="5">
        <v>492.60156569651474</v>
      </c>
      <c r="T20" s="5">
        <v>535.27252657141469</v>
      </c>
      <c r="U20" s="5">
        <v>582.84534060341468</v>
      </c>
      <c r="V20" s="5">
        <v>607.36050156751469</v>
      </c>
      <c r="W20" s="5">
        <v>630.10972860211473</v>
      </c>
    </row>
    <row r="21" spans="1:23" s="3" customFormat="1">
      <c r="A21" s="6" t="s">
        <v>128</v>
      </c>
      <c r="B21" s="6" t="s">
        <v>130</v>
      </c>
      <c r="C21" s="5">
        <v>0</v>
      </c>
      <c r="D21" s="5">
        <v>0</v>
      </c>
      <c r="E21" s="5">
        <v>0</v>
      </c>
      <c r="F21" s="5">
        <v>0</v>
      </c>
      <c r="G21" s="5">
        <v>0</v>
      </c>
      <c r="H21" s="5">
        <v>0</v>
      </c>
      <c r="I21" s="5">
        <v>0</v>
      </c>
      <c r="J21" s="5">
        <v>0</v>
      </c>
      <c r="K21" s="5">
        <v>0</v>
      </c>
      <c r="L21" s="5">
        <v>0</v>
      </c>
      <c r="M21" s="5">
        <v>0</v>
      </c>
      <c r="N21" s="5">
        <v>0</v>
      </c>
      <c r="O21" s="5">
        <v>740.09530702999996</v>
      </c>
      <c r="P21" s="5">
        <v>1038.05261746</v>
      </c>
      <c r="Q21" s="5">
        <v>2228.0612593000001</v>
      </c>
      <c r="R21" s="5">
        <v>2228.0612593000001</v>
      </c>
      <c r="S21" s="5">
        <v>2228.0612593000001</v>
      </c>
      <c r="T21" s="5">
        <v>2360.9363040900002</v>
      </c>
      <c r="U21" s="5">
        <v>2360.9363040900002</v>
      </c>
      <c r="V21" s="5">
        <v>2908.9442012400004</v>
      </c>
      <c r="W21" s="5">
        <v>2908.9442012400004</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0" t="s">
        <v>249</v>
      </c>
      <c r="B26" s="100"/>
      <c r="C26" s="17">
        <v>28.853869337157398</v>
      </c>
      <c r="D26" s="17">
        <v>47.82994222740566</v>
      </c>
      <c r="E26" s="17">
        <v>65.416146886292552</v>
      </c>
      <c r="F26" s="17">
        <v>2144.0878265143556</v>
      </c>
      <c r="G26" s="17">
        <v>2184.7466295611407</v>
      </c>
      <c r="H26" s="17">
        <v>2228.1454153491431</v>
      </c>
      <c r="I26" s="17">
        <v>2273.5665751499023</v>
      </c>
      <c r="J26" s="17">
        <v>2326.5218573177408</v>
      </c>
      <c r="K26" s="17">
        <v>2411.0720637342301</v>
      </c>
      <c r="L26" s="17">
        <v>2445.2208637032732</v>
      </c>
      <c r="M26" s="17">
        <v>2489.6574317591512</v>
      </c>
      <c r="N26" s="17">
        <v>2537.0170132197122</v>
      </c>
      <c r="O26" s="17">
        <v>3321.9267735589115</v>
      </c>
      <c r="P26" s="17">
        <v>3684.8190873328081</v>
      </c>
      <c r="Q26" s="17">
        <v>4950.2427234295847</v>
      </c>
      <c r="R26" s="17">
        <v>5004.5554237807628</v>
      </c>
      <c r="S26" s="17">
        <v>5063.136702250983</v>
      </c>
      <c r="T26" s="17">
        <v>5261.1903218172083</v>
      </c>
      <c r="U26" s="17">
        <v>5329.4432714268833</v>
      </c>
      <c r="V26" s="17">
        <v>5923.7833083324385</v>
      </c>
      <c r="W26" s="17">
        <v>5967.4060954242304</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440.79536505451557</v>
      </c>
      <c r="S33" s="5">
        <v>459.00862271781557</v>
      </c>
      <c r="T33" s="5">
        <v>2437.437363078117</v>
      </c>
      <c r="U33" s="5">
        <v>2465.0232001780169</v>
      </c>
      <c r="V33" s="5">
        <v>2480.2012129871168</v>
      </c>
      <c r="W33" s="5">
        <v>2494.7840814377168</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501.13798787000002</v>
      </c>
      <c r="P34" s="5">
        <v>664.27185584999995</v>
      </c>
      <c r="Q34" s="5">
        <v>1262.7197381300002</v>
      </c>
      <c r="R34" s="5">
        <v>1262.7197381300002</v>
      </c>
      <c r="S34" s="5">
        <v>1262.7197381300002</v>
      </c>
      <c r="T34" s="5">
        <v>1262.7197381300002</v>
      </c>
      <c r="U34" s="5">
        <v>1262.7197381300002</v>
      </c>
      <c r="V34" s="5">
        <v>1364.0390008700001</v>
      </c>
      <c r="W34" s="5">
        <v>1364.0390008700001</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145</v>
      </c>
      <c r="B38" s="6" t="s">
        <v>135</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0" t="s">
        <v>249</v>
      </c>
      <c r="B39" s="100"/>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754.17651199155762</v>
      </c>
      <c r="P39" s="17">
        <v>945.76115567060003</v>
      </c>
      <c r="Q39" s="17">
        <v>1581.408538401894</v>
      </c>
      <c r="R39" s="17">
        <v>1826.808218164424</v>
      </c>
      <c r="S39" s="17">
        <v>1854.3952467952049</v>
      </c>
      <c r="T39" s="17">
        <v>3841.0436099861131</v>
      </c>
      <c r="U39" s="17">
        <v>3879.409614983751</v>
      </c>
      <c r="V39" s="17">
        <v>4005.0770680757128</v>
      </c>
      <c r="W39" s="17">
        <v>4028.1883484196014</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1740.5490208974913</v>
      </c>
    </row>
    <row r="47" spans="1:23" s="3" customFormat="1">
      <c r="A47" s="6" t="s">
        <v>146</v>
      </c>
      <c r="B47" s="6" t="s">
        <v>130</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85</v>
      </c>
      <c r="E50" s="5">
        <v>85</v>
      </c>
      <c r="F50" s="5">
        <v>85</v>
      </c>
      <c r="G50" s="5">
        <v>85</v>
      </c>
      <c r="H50" s="5">
        <v>85</v>
      </c>
      <c r="I50" s="5">
        <v>85</v>
      </c>
      <c r="J50" s="5">
        <v>85</v>
      </c>
      <c r="K50" s="5">
        <v>85</v>
      </c>
      <c r="L50" s="5">
        <v>85</v>
      </c>
      <c r="M50" s="5">
        <v>835</v>
      </c>
      <c r="N50" s="5">
        <v>835</v>
      </c>
      <c r="O50" s="5">
        <v>835</v>
      </c>
      <c r="P50" s="5">
        <v>835</v>
      </c>
      <c r="Q50" s="5">
        <v>2700</v>
      </c>
      <c r="R50" s="5">
        <v>2700</v>
      </c>
      <c r="S50" s="5">
        <v>2700</v>
      </c>
      <c r="T50" s="5">
        <v>2700</v>
      </c>
      <c r="U50" s="5">
        <v>2700</v>
      </c>
      <c r="V50" s="5">
        <v>2700</v>
      </c>
      <c r="W50" s="5">
        <v>2700</v>
      </c>
    </row>
    <row r="51" spans="1:23" s="3" customFormat="1">
      <c r="A51" s="6" t="s">
        <v>146</v>
      </c>
      <c r="B51" s="6" t="s">
        <v>135</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100" t="s">
        <v>249</v>
      </c>
      <c r="B52" s="100"/>
      <c r="C52" s="17">
        <v>-82.249064627975017</v>
      </c>
      <c r="D52" s="17">
        <v>-69.221402267024828</v>
      </c>
      <c r="E52" s="17">
        <v>-55.747525120703344</v>
      </c>
      <c r="F52" s="17">
        <v>-30.449332394911441</v>
      </c>
      <c r="G52" s="17">
        <v>-5.7913593656500844</v>
      </c>
      <c r="H52" s="17">
        <v>21.570663206721889</v>
      </c>
      <c r="I52" s="17">
        <v>50.223424472526361</v>
      </c>
      <c r="J52" s="17">
        <v>80.94038501573857</v>
      </c>
      <c r="K52" s="17">
        <v>129.14642505800083</v>
      </c>
      <c r="L52" s="17">
        <v>154.4925974079818</v>
      </c>
      <c r="M52" s="17">
        <v>181.50077418013163</v>
      </c>
      <c r="N52" s="17">
        <v>213.06304955454823</v>
      </c>
      <c r="O52" s="17">
        <v>242.14631916386105</v>
      </c>
      <c r="P52" s="17">
        <v>288.82670446864222</v>
      </c>
      <c r="Q52" s="17">
        <v>345.50606268848946</v>
      </c>
      <c r="R52" s="17">
        <v>385.22506836697204</v>
      </c>
      <c r="S52" s="17">
        <v>426.1516996933259</v>
      </c>
      <c r="T52" s="17">
        <v>469.21870914890212</v>
      </c>
      <c r="U52" s="17">
        <v>520.59770812114334</v>
      </c>
      <c r="V52" s="17">
        <v>557.23274705478332</v>
      </c>
      <c r="W52" s="17">
        <v>1934.9102824163272</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50.354736658737039</v>
      </c>
      <c r="M59" s="5">
        <v>54.295438545537039</v>
      </c>
      <c r="N59" s="5">
        <v>58.28590792973705</v>
      </c>
      <c r="O59" s="5">
        <v>62.091177342037042</v>
      </c>
      <c r="P59" s="5">
        <v>67.854708797537043</v>
      </c>
      <c r="Q59" s="5">
        <v>77.023415869237041</v>
      </c>
      <c r="R59" s="5">
        <v>660.78355734883689</v>
      </c>
      <c r="S59" s="5">
        <v>667.40547151253691</v>
      </c>
      <c r="T59" s="5">
        <v>675.18003790323689</v>
      </c>
      <c r="U59" s="5">
        <v>684.10293787933688</v>
      </c>
      <c r="V59" s="5">
        <v>688.00061060673693</v>
      </c>
      <c r="W59" s="5">
        <v>1186.8165387218373</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365.28577444000001</v>
      </c>
      <c r="R60" s="5">
        <v>754.81347955000001</v>
      </c>
      <c r="S60" s="5">
        <v>976.49567881999997</v>
      </c>
      <c r="T60" s="5">
        <v>976.49567881999997</v>
      </c>
      <c r="U60" s="5">
        <v>976.49567881999997</v>
      </c>
      <c r="V60" s="5">
        <v>976.49567881999997</v>
      </c>
      <c r="W60" s="5">
        <v>976.49567881999997</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249</v>
      </c>
      <c r="B65" s="100"/>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92.689150000139051</v>
      </c>
      <c r="M65" s="17">
        <v>101.51297965383188</v>
      </c>
      <c r="N65" s="17">
        <v>109.89092765732389</v>
      </c>
      <c r="O65" s="17">
        <v>117.15234223306703</v>
      </c>
      <c r="P65" s="17">
        <v>127.72509272971615</v>
      </c>
      <c r="Q65" s="17">
        <v>506.43132414474957</v>
      </c>
      <c r="R65" s="17">
        <v>1485.0057917683605</v>
      </c>
      <c r="S65" s="17">
        <v>1718.6454534181159</v>
      </c>
      <c r="T65" s="17">
        <v>1730.7444072167241</v>
      </c>
      <c r="U65" s="17">
        <v>1744.2497958227632</v>
      </c>
      <c r="V65" s="17">
        <v>1752.8286510255789</v>
      </c>
      <c r="W65" s="17">
        <v>2257.5747028606611</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390.00000000000006</v>
      </c>
      <c r="N71" s="5">
        <v>390.00000000000006</v>
      </c>
      <c r="O71" s="5">
        <v>390.00000000000006</v>
      </c>
      <c r="P71" s="5">
        <v>390.00000000000006</v>
      </c>
      <c r="Q71" s="5">
        <v>390.00000000000006</v>
      </c>
      <c r="R71" s="5">
        <v>390.00000000000006</v>
      </c>
      <c r="S71" s="5">
        <v>390.00000000000006</v>
      </c>
      <c r="T71" s="5">
        <v>390.00000000000006</v>
      </c>
      <c r="U71" s="5">
        <v>390.00000000000006</v>
      </c>
      <c r="V71" s="5">
        <v>390.00000000000006</v>
      </c>
      <c r="W71" s="5">
        <v>390.00000000000006</v>
      </c>
    </row>
    <row r="72" spans="1:23" s="3" customFormat="1">
      <c r="A72" s="6" t="s">
        <v>148</v>
      </c>
      <c r="B72" s="6" t="s">
        <v>129</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0</v>
      </c>
      <c r="K76" s="5">
        <v>0</v>
      </c>
      <c r="L76" s="5">
        <v>0</v>
      </c>
      <c r="M76" s="5">
        <v>750</v>
      </c>
      <c r="N76" s="5">
        <v>750</v>
      </c>
      <c r="O76" s="5">
        <v>750</v>
      </c>
      <c r="P76" s="5">
        <v>750</v>
      </c>
      <c r="Q76" s="5">
        <v>750</v>
      </c>
      <c r="R76" s="5">
        <v>750</v>
      </c>
      <c r="S76" s="5">
        <v>750</v>
      </c>
      <c r="T76" s="5">
        <v>750</v>
      </c>
      <c r="U76" s="5">
        <v>750</v>
      </c>
      <c r="V76" s="5">
        <v>750</v>
      </c>
      <c r="W76" s="5">
        <v>750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249</v>
      </c>
      <c r="B78" s="100"/>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404.2155886974067</v>
      </c>
      <c r="N78" s="17">
        <v>406.02491537772323</v>
      </c>
      <c r="O78" s="17">
        <v>407.40000836491743</v>
      </c>
      <c r="P78" s="17">
        <v>410.1896596283766</v>
      </c>
      <c r="Q78" s="17">
        <v>413.46087937767675</v>
      </c>
      <c r="R78" s="17">
        <v>415.39340822970939</v>
      </c>
      <c r="S78" s="17">
        <v>417.46233443381396</v>
      </c>
      <c r="T78" s="17">
        <v>419.69040929384619</v>
      </c>
      <c r="U78" s="17">
        <v>422.14212334166854</v>
      </c>
      <c r="V78" s="17">
        <v>423.25111629919735</v>
      </c>
      <c r="W78" s="17">
        <v>424.40924953037734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6" s="68" customFormat="1" ht="23.25" customHeight="1">
      <c r="A1" s="48" t="s">
        <v>290</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270</v>
      </c>
      <c r="B2" s="50"/>
      <c r="Y2" s="3"/>
      <c r="Z2" s="3"/>
    </row>
    <row r="3" spans="1:26">
      <c r="A3" s="52" t="s">
        <v>153</v>
      </c>
      <c r="B3" s="52"/>
      <c r="C3" s="52"/>
      <c r="D3" s="52"/>
      <c r="E3" s="52"/>
      <c r="F3" s="52"/>
      <c r="G3" s="52"/>
      <c r="H3" s="52"/>
      <c r="I3" s="52"/>
      <c r="J3" s="52"/>
      <c r="K3" s="52"/>
      <c r="L3" s="52"/>
      <c r="M3" s="52"/>
      <c r="N3" s="52"/>
      <c r="O3" s="52"/>
      <c r="P3" s="52"/>
      <c r="Q3" s="52"/>
      <c r="R3" s="52"/>
      <c r="S3" s="52"/>
      <c r="T3" s="52"/>
      <c r="U3" s="52"/>
      <c r="V3" s="52"/>
      <c r="W3" s="52"/>
      <c r="X3" s="52"/>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145</v>
      </c>
      <c r="B7" s="54" t="s">
        <v>160</v>
      </c>
      <c r="C7" s="54" t="s">
        <v>161</v>
      </c>
      <c r="D7" s="5">
        <v>0</v>
      </c>
      <c r="E7" s="5">
        <v>0</v>
      </c>
      <c r="F7" s="5">
        <v>0</v>
      </c>
      <c r="G7" s="5">
        <v>0</v>
      </c>
      <c r="H7" s="5">
        <v>0</v>
      </c>
      <c r="I7" s="5">
        <v>0</v>
      </c>
      <c r="J7" s="5">
        <v>1038.1920269899999</v>
      </c>
      <c r="K7" s="5">
        <v>1038.1920269899999</v>
      </c>
      <c r="L7" s="5">
        <v>1038.1920269899999</v>
      </c>
      <c r="M7" s="5">
        <v>1038.1920269899999</v>
      </c>
      <c r="N7" s="5">
        <v>1038.1920269899999</v>
      </c>
      <c r="O7" s="5">
        <v>1038.1920269899999</v>
      </c>
      <c r="P7" s="5">
        <v>1038.1920269899999</v>
      </c>
      <c r="Q7" s="5">
        <v>1038.1920269899999</v>
      </c>
      <c r="R7" s="5">
        <v>1038.1920269899999</v>
      </c>
      <c r="S7" s="5">
        <v>1038.1920269899999</v>
      </c>
      <c r="T7" s="5">
        <v>1038.1920269899999</v>
      </c>
      <c r="U7" s="5">
        <v>1038.1920269899999</v>
      </c>
      <c r="V7" s="5">
        <v>1038.1920269899999</v>
      </c>
      <c r="W7" s="5">
        <v>1038.1920269899999</v>
      </c>
      <c r="X7" s="5">
        <v>1038.1920269899999</v>
      </c>
      <c r="Z7" s="64"/>
    </row>
    <row r="8" spans="1:26">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145</v>
      </c>
      <c r="B10" s="54" t="s">
        <v>166</v>
      </c>
      <c r="C10" s="54" t="s">
        <v>167</v>
      </c>
      <c r="D10" s="5">
        <v>0</v>
      </c>
      <c r="E10" s="5">
        <v>0</v>
      </c>
      <c r="F10" s="5">
        <v>0</v>
      </c>
      <c r="G10" s="5">
        <v>0</v>
      </c>
      <c r="H10" s="5">
        <v>0</v>
      </c>
      <c r="I10" s="5">
        <v>406.80797301000001</v>
      </c>
      <c r="J10" s="5">
        <v>406.80797301000001</v>
      </c>
      <c r="K10" s="5">
        <v>406.80797301000001</v>
      </c>
      <c r="L10" s="5">
        <v>406.80797301000001</v>
      </c>
      <c r="M10" s="5">
        <v>406.80797301000001</v>
      </c>
      <c r="N10" s="5">
        <v>406.80797301000001</v>
      </c>
      <c r="O10" s="5">
        <v>406.80797301000001</v>
      </c>
      <c r="P10" s="5">
        <v>406.80797301000001</v>
      </c>
      <c r="Q10" s="5">
        <v>406.80797301000001</v>
      </c>
      <c r="R10" s="5">
        <v>406.80797301000001</v>
      </c>
      <c r="S10" s="5">
        <v>406.80797301000001</v>
      </c>
      <c r="T10" s="5">
        <v>406.80797301000001</v>
      </c>
      <c r="U10" s="5">
        <v>406.80797301000001</v>
      </c>
      <c r="V10" s="5">
        <v>406.80797301000001</v>
      </c>
      <c r="W10" s="5">
        <v>406.80797301000001</v>
      </c>
      <c r="X10" s="5">
        <v>406.80797301000001</v>
      </c>
      <c r="Z10" s="64"/>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c r="Z11" s="64"/>
    </row>
    <row r="12" spans="1:26">
      <c r="A12" s="54" t="s">
        <v>145</v>
      </c>
      <c r="B12" s="54" t="s">
        <v>170</v>
      </c>
      <c r="C12" s="54" t="s">
        <v>171</v>
      </c>
      <c r="D12" s="5">
        <v>0</v>
      </c>
      <c r="E12" s="5">
        <v>0</v>
      </c>
      <c r="F12" s="5">
        <v>0</v>
      </c>
      <c r="G12" s="5">
        <v>0</v>
      </c>
      <c r="H12" s="5">
        <v>0</v>
      </c>
      <c r="I12" s="5">
        <v>0</v>
      </c>
      <c r="J12" s="5">
        <v>184.55710135000001</v>
      </c>
      <c r="K12" s="5">
        <v>245.35772792</v>
      </c>
      <c r="L12" s="5">
        <v>914.14484127000003</v>
      </c>
      <c r="M12" s="5">
        <v>914.14484127000003</v>
      </c>
      <c r="N12" s="5">
        <v>914.14484127000003</v>
      </c>
      <c r="O12" s="5">
        <v>914.14484127000003</v>
      </c>
      <c r="P12" s="5">
        <v>914.14484127000003</v>
      </c>
      <c r="Q12" s="5">
        <v>914.14484127000003</v>
      </c>
      <c r="R12" s="5">
        <v>914.14484127000003</v>
      </c>
      <c r="S12" s="5">
        <v>914.14484127000003</v>
      </c>
      <c r="T12" s="5">
        <v>914.14484127000003</v>
      </c>
      <c r="U12" s="5">
        <v>914.14484127000003</v>
      </c>
      <c r="V12" s="5">
        <v>914.14484127000003</v>
      </c>
      <c r="W12" s="5">
        <v>914.14484127000003</v>
      </c>
      <c r="X12" s="5">
        <v>914.14484127000003</v>
      </c>
      <c r="Z12" s="64"/>
    </row>
    <row r="13" spans="1:26">
      <c r="A13" s="54" t="s">
        <v>128</v>
      </c>
      <c r="B13" s="54" t="s">
        <v>172</v>
      </c>
      <c r="C13" s="54" t="s">
        <v>173</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128</v>
      </c>
      <c r="B14" s="54" t="s">
        <v>174</v>
      </c>
      <c r="C14" s="54" t="s">
        <v>175</v>
      </c>
      <c r="D14" s="5">
        <v>0</v>
      </c>
      <c r="E14" s="5">
        <v>115</v>
      </c>
      <c r="F14" s="5">
        <v>115</v>
      </c>
      <c r="G14" s="5">
        <v>115</v>
      </c>
      <c r="H14" s="5">
        <v>115</v>
      </c>
      <c r="I14" s="5">
        <v>201.28390350000001</v>
      </c>
      <c r="J14" s="5">
        <v>288.54407859999998</v>
      </c>
      <c r="K14" s="5">
        <v>300</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128</v>
      </c>
      <c r="B15" s="54" t="s">
        <v>176</v>
      </c>
      <c r="C15" s="54" t="s">
        <v>177</v>
      </c>
      <c r="D15" s="5">
        <v>0</v>
      </c>
      <c r="E15" s="5">
        <v>150</v>
      </c>
      <c r="F15" s="5">
        <v>150</v>
      </c>
      <c r="G15" s="5">
        <v>150</v>
      </c>
      <c r="H15" s="5">
        <v>150</v>
      </c>
      <c r="I15" s="5">
        <v>150</v>
      </c>
      <c r="J15" s="5">
        <v>232.67092477</v>
      </c>
      <c r="K15" s="5">
        <v>232.67092477</v>
      </c>
      <c r="L15" s="5">
        <v>232.67092477</v>
      </c>
      <c r="M15" s="5">
        <v>232.67092477</v>
      </c>
      <c r="N15" s="5">
        <v>232.67092477</v>
      </c>
      <c r="O15" s="5">
        <v>232.67092477</v>
      </c>
      <c r="P15" s="5">
        <v>232.67092477</v>
      </c>
      <c r="Q15" s="5">
        <v>232.67092477</v>
      </c>
      <c r="R15" s="5">
        <v>232.67092477</v>
      </c>
      <c r="S15" s="5">
        <v>232.67092477</v>
      </c>
      <c r="T15" s="5">
        <v>232.67092477</v>
      </c>
      <c r="U15" s="5">
        <v>232.67092477</v>
      </c>
      <c r="V15" s="5">
        <v>232.67092477</v>
      </c>
      <c r="W15" s="5">
        <v>232.67092477</v>
      </c>
      <c r="X15" s="5">
        <v>232.67092477</v>
      </c>
      <c r="Z15" s="64"/>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146</v>
      </c>
      <c r="B24" s="54" t="s">
        <v>194</v>
      </c>
      <c r="C24" s="54" t="s">
        <v>195</v>
      </c>
      <c r="D24" s="5">
        <v>0</v>
      </c>
      <c r="E24" s="5">
        <v>0</v>
      </c>
      <c r="F24" s="5">
        <v>0</v>
      </c>
      <c r="G24" s="5">
        <v>17.69615817</v>
      </c>
      <c r="H24" s="5">
        <v>17.69615817</v>
      </c>
      <c r="I24" s="5">
        <v>17.69615817</v>
      </c>
      <c r="J24" s="5">
        <v>17.69615817</v>
      </c>
      <c r="K24" s="5">
        <v>17.69615817</v>
      </c>
      <c r="L24" s="5">
        <v>17.69615817</v>
      </c>
      <c r="M24" s="5">
        <v>17.69615817</v>
      </c>
      <c r="N24" s="5">
        <v>17.69615817</v>
      </c>
      <c r="O24" s="5">
        <v>17.69615817</v>
      </c>
      <c r="P24" s="5">
        <v>17.69615817</v>
      </c>
      <c r="Q24" s="5">
        <v>17.69615817</v>
      </c>
      <c r="R24" s="5">
        <v>17.69615817</v>
      </c>
      <c r="S24" s="5">
        <v>17.69615817</v>
      </c>
      <c r="T24" s="5">
        <v>17.69615817</v>
      </c>
      <c r="U24" s="5">
        <v>17.69615817</v>
      </c>
      <c r="V24" s="5">
        <v>17.69615817</v>
      </c>
      <c r="W24" s="5">
        <v>17.69615817</v>
      </c>
      <c r="X24" s="5">
        <v>17.69615817</v>
      </c>
      <c r="Z24" s="64"/>
    </row>
    <row r="25" spans="1:26">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146</v>
      </c>
      <c r="B27" s="54" t="s">
        <v>200</v>
      </c>
      <c r="C27" s="54" t="s">
        <v>201</v>
      </c>
      <c r="D27" s="5">
        <v>0</v>
      </c>
      <c r="E27" s="5">
        <v>0</v>
      </c>
      <c r="F27" s="5">
        <v>0</v>
      </c>
      <c r="G27" s="5">
        <v>82.303841829999996</v>
      </c>
      <c r="H27" s="5">
        <v>242.30384183000001</v>
      </c>
      <c r="I27" s="5">
        <v>402.30384183000001</v>
      </c>
      <c r="J27" s="5">
        <v>562.30384183000001</v>
      </c>
      <c r="K27" s="5">
        <v>562.30384183000001</v>
      </c>
      <c r="L27" s="5">
        <v>562.30384183000001</v>
      </c>
      <c r="M27" s="5">
        <v>562.30384183000001</v>
      </c>
      <c r="N27" s="5">
        <v>562.30384183000001</v>
      </c>
      <c r="O27" s="5">
        <v>562.30384183000001</v>
      </c>
      <c r="P27" s="5">
        <v>562.30384183000001</v>
      </c>
      <c r="Q27" s="5">
        <v>562.30384183000001</v>
      </c>
      <c r="R27" s="5">
        <v>562.30384183000001</v>
      </c>
      <c r="S27" s="5">
        <v>562.30384183000001</v>
      </c>
      <c r="T27" s="5">
        <v>562.30384183000001</v>
      </c>
      <c r="U27" s="5">
        <v>562.30384183000001</v>
      </c>
      <c r="V27" s="5">
        <v>562.30384183000001</v>
      </c>
      <c r="W27" s="5">
        <v>562.30384183000001</v>
      </c>
      <c r="X27" s="5">
        <v>562.30384183000001</v>
      </c>
      <c r="Z27" s="64"/>
    </row>
    <row r="28" spans="1:26">
      <c r="A28" s="54" t="s">
        <v>147</v>
      </c>
      <c r="B28" s="54" t="s">
        <v>202</v>
      </c>
      <c r="C28" s="54" t="s">
        <v>203</v>
      </c>
      <c r="D28" s="5">
        <v>0</v>
      </c>
      <c r="E28" s="5">
        <v>0</v>
      </c>
      <c r="F28" s="5">
        <v>0</v>
      </c>
      <c r="G28" s="5">
        <v>0</v>
      </c>
      <c r="H28" s="5">
        <v>0</v>
      </c>
      <c r="I28" s="5">
        <v>0</v>
      </c>
      <c r="J28" s="5">
        <v>0</v>
      </c>
      <c r="K28" s="5">
        <v>0</v>
      </c>
      <c r="L28" s="5">
        <v>0</v>
      </c>
      <c r="M28" s="5">
        <v>0</v>
      </c>
      <c r="N28" s="5">
        <v>0</v>
      </c>
      <c r="O28" s="5">
        <v>55</v>
      </c>
      <c r="P28" s="5">
        <v>55</v>
      </c>
      <c r="Q28" s="5">
        <v>55</v>
      </c>
      <c r="R28" s="5">
        <v>55</v>
      </c>
      <c r="S28" s="5">
        <v>55</v>
      </c>
      <c r="T28" s="5">
        <v>55</v>
      </c>
      <c r="U28" s="5">
        <v>55</v>
      </c>
      <c r="V28" s="5">
        <v>55</v>
      </c>
      <c r="W28" s="5">
        <v>55</v>
      </c>
      <c r="X28" s="5">
        <v>55</v>
      </c>
      <c r="Z28" s="64"/>
    </row>
    <row r="29" spans="1:26">
      <c r="A29" s="54" t="s">
        <v>147</v>
      </c>
      <c r="B29" s="54" t="s">
        <v>204</v>
      </c>
      <c r="C29" s="54" t="s">
        <v>205</v>
      </c>
      <c r="D29" s="5">
        <v>0</v>
      </c>
      <c r="E29" s="5">
        <v>0</v>
      </c>
      <c r="F29" s="5">
        <v>0</v>
      </c>
      <c r="G29" s="5">
        <v>0</v>
      </c>
      <c r="H29" s="5">
        <v>0</v>
      </c>
      <c r="I29" s="5">
        <v>0</v>
      </c>
      <c r="J29" s="5">
        <v>0</v>
      </c>
      <c r="K29" s="5">
        <v>0</v>
      </c>
      <c r="L29" s="5">
        <v>0</v>
      </c>
      <c r="M29" s="5">
        <v>0</v>
      </c>
      <c r="N29" s="5">
        <v>0</v>
      </c>
      <c r="O29" s="5">
        <v>200</v>
      </c>
      <c r="P29" s="5">
        <v>200</v>
      </c>
      <c r="Q29" s="5">
        <v>200</v>
      </c>
      <c r="R29" s="5">
        <v>200</v>
      </c>
      <c r="S29" s="5">
        <v>200</v>
      </c>
      <c r="T29" s="5">
        <v>200</v>
      </c>
      <c r="U29" s="5">
        <v>200</v>
      </c>
      <c r="V29" s="5">
        <v>200</v>
      </c>
      <c r="W29" s="5">
        <v>200</v>
      </c>
      <c r="X29" s="5">
        <v>200</v>
      </c>
      <c r="Z29" s="64"/>
    </row>
    <row r="30" spans="1:26">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147</v>
      </c>
      <c r="B34" s="54" t="s">
        <v>214</v>
      </c>
      <c r="C34" s="54" t="s">
        <v>215</v>
      </c>
      <c r="D34" s="5">
        <v>0</v>
      </c>
      <c r="E34" s="5">
        <v>0</v>
      </c>
      <c r="F34" s="5">
        <v>0</v>
      </c>
      <c r="G34" s="5">
        <v>0</v>
      </c>
      <c r="H34" s="5">
        <v>0</v>
      </c>
      <c r="I34" s="5">
        <v>0</v>
      </c>
      <c r="J34" s="5">
        <v>0</v>
      </c>
      <c r="K34" s="5">
        <v>0</v>
      </c>
      <c r="L34" s="5">
        <v>0</v>
      </c>
      <c r="M34" s="5">
        <v>42.536000319999999</v>
      </c>
      <c r="N34" s="5">
        <v>467.40327243000002</v>
      </c>
      <c r="O34" s="5">
        <v>949.23214232999999</v>
      </c>
      <c r="P34" s="5">
        <v>949.23214232999999</v>
      </c>
      <c r="Q34" s="5">
        <v>949.23214232999999</v>
      </c>
      <c r="R34" s="5">
        <v>949.23214232999999</v>
      </c>
      <c r="S34" s="5">
        <v>949.23214232999999</v>
      </c>
      <c r="T34" s="5">
        <v>949.23214232999999</v>
      </c>
      <c r="U34" s="5">
        <v>949.23214232999999</v>
      </c>
      <c r="V34" s="5">
        <v>949.23214232999999</v>
      </c>
      <c r="W34" s="5">
        <v>949.23214232999999</v>
      </c>
      <c r="X34" s="5">
        <v>949.23214232999999</v>
      </c>
      <c r="Z34" s="64"/>
    </row>
    <row r="35" spans="1:26">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148</v>
      </c>
      <c r="B38" s="54" t="s">
        <v>222</v>
      </c>
      <c r="C38" s="54" t="s">
        <v>223</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c r="Z38" s="64"/>
    </row>
    <row r="39" spans="1:26">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2" t="s">
        <v>226</v>
      </c>
      <c r="B40" s="102"/>
      <c r="C40" s="85"/>
      <c r="D40" s="5">
        <v>0</v>
      </c>
      <c r="E40" s="5">
        <v>0</v>
      </c>
      <c r="F40" s="5">
        <v>0</v>
      </c>
      <c r="G40" s="5">
        <v>0</v>
      </c>
      <c r="H40" s="5">
        <v>0</v>
      </c>
      <c r="I40" s="5">
        <v>0</v>
      </c>
      <c r="J40" s="5">
        <v>0</v>
      </c>
      <c r="K40" s="5">
        <v>0</v>
      </c>
      <c r="L40" s="5">
        <v>0</v>
      </c>
      <c r="M40" s="5">
        <v>0</v>
      </c>
      <c r="N40" s="5">
        <v>0</v>
      </c>
      <c r="O40" s="5">
        <v>0</v>
      </c>
      <c r="P40" s="5">
        <v>1812.5</v>
      </c>
      <c r="Q40" s="5">
        <v>1812.5</v>
      </c>
      <c r="R40" s="5">
        <v>1812.5</v>
      </c>
      <c r="S40" s="5">
        <v>1812.5</v>
      </c>
      <c r="T40" s="5">
        <v>1812.5</v>
      </c>
      <c r="U40" s="5">
        <v>1812.5</v>
      </c>
      <c r="V40" s="5">
        <v>1812.5</v>
      </c>
      <c r="W40" s="5">
        <v>1812.5</v>
      </c>
      <c r="X40" s="5">
        <v>1812.5</v>
      </c>
      <c r="Z40" s="64"/>
    </row>
    <row r="41" spans="1:26">
      <c r="A41" s="101" t="s">
        <v>227</v>
      </c>
      <c r="B41" s="101"/>
      <c r="C41" s="86"/>
      <c r="D41" s="55">
        <v>0</v>
      </c>
      <c r="E41" s="55">
        <v>790</v>
      </c>
      <c r="F41" s="55">
        <v>790</v>
      </c>
      <c r="G41" s="55">
        <v>890</v>
      </c>
      <c r="H41" s="55">
        <v>1050</v>
      </c>
      <c r="I41" s="55">
        <v>1703.09187651</v>
      </c>
      <c r="J41" s="55">
        <v>3405.7721047200002</v>
      </c>
      <c r="K41" s="55">
        <v>3478.0286526899999</v>
      </c>
      <c r="L41" s="55">
        <v>4146.8157660400002</v>
      </c>
      <c r="M41" s="55">
        <v>4189.3517663599996</v>
      </c>
      <c r="N41" s="55">
        <v>4614.2190384700007</v>
      </c>
      <c r="O41" s="55">
        <v>5351.0479083700002</v>
      </c>
      <c r="P41" s="55">
        <v>7163.5479083700002</v>
      </c>
      <c r="Q41" s="55">
        <v>7163.5479083700002</v>
      </c>
      <c r="R41" s="55">
        <v>7163.5479083700002</v>
      </c>
      <c r="S41" s="55">
        <v>7163.5479083700002</v>
      </c>
      <c r="T41" s="55">
        <v>7163.5479083700002</v>
      </c>
      <c r="U41" s="55">
        <v>7163.5479083700002</v>
      </c>
      <c r="V41" s="55">
        <v>7163.5479083700002</v>
      </c>
      <c r="W41" s="55">
        <v>7163.5479083700002</v>
      </c>
      <c r="X41" s="55">
        <v>7163.5479083700002</v>
      </c>
      <c r="Z41" s="64"/>
    </row>
    <row r="42" spans="1:26">
      <c r="Z42" s="64"/>
    </row>
    <row r="43" spans="1:26">
      <c r="A43" s="52" t="s">
        <v>120</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145</v>
      </c>
      <c r="B45" s="54" t="s">
        <v>156</v>
      </c>
      <c r="C45" s="54" t="s">
        <v>157</v>
      </c>
      <c r="D45" s="5">
        <v>0</v>
      </c>
      <c r="E45" s="5">
        <v>0</v>
      </c>
      <c r="F45" s="5">
        <v>0</v>
      </c>
      <c r="G45" s="5">
        <v>0</v>
      </c>
      <c r="H45" s="5">
        <v>349.96063758999998</v>
      </c>
      <c r="I45" s="5">
        <v>600</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Z48" s="64"/>
    </row>
    <row r="49" spans="1:26">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145</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Z50" s="64"/>
    </row>
    <row r="51" spans="1:26">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300</v>
      </c>
      <c r="S51" s="5">
        <v>500</v>
      </c>
      <c r="T51" s="5">
        <v>500</v>
      </c>
      <c r="U51" s="5">
        <v>500</v>
      </c>
      <c r="V51" s="5">
        <v>500</v>
      </c>
      <c r="W51" s="5">
        <v>500</v>
      </c>
      <c r="X51" s="5">
        <v>500</v>
      </c>
      <c r="Z51" s="64"/>
    </row>
    <row r="52" spans="1:26">
      <c r="A52" s="54" t="s">
        <v>145</v>
      </c>
      <c r="B52" s="54" t="s">
        <v>170</v>
      </c>
      <c r="C52" s="54" t="s">
        <v>171</v>
      </c>
      <c r="D52" s="5">
        <v>0</v>
      </c>
      <c r="E52" s="5">
        <v>500</v>
      </c>
      <c r="F52" s="5">
        <v>500</v>
      </c>
      <c r="G52" s="5">
        <v>500</v>
      </c>
      <c r="H52" s="5">
        <v>500</v>
      </c>
      <c r="I52" s="5">
        <v>500</v>
      </c>
      <c r="J52" s="5">
        <v>500</v>
      </c>
      <c r="K52" s="5">
        <v>1840.9276448099999</v>
      </c>
      <c r="L52" s="5">
        <v>2085.8551587299999</v>
      </c>
      <c r="M52" s="5">
        <v>2085.8551587299999</v>
      </c>
      <c r="N52" s="5">
        <v>2085.8551587299999</v>
      </c>
      <c r="O52" s="5">
        <v>2085.8551587299999</v>
      </c>
      <c r="P52" s="5">
        <v>2085.8551587299999</v>
      </c>
      <c r="Q52" s="5">
        <v>2085.8551587299999</v>
      </c>
      <c r="R52" s="5">
        <v>2085.8551587299999</v>
      </c>
      <c r="S52" s="5">
        <v>2085.8551587299999</v>
      </c>
      <c r="T52" s="5">
        <v>2085.8551587299999</v>
      </c>
      <c r="U52" s="5">
        <v>2085.8551587299999</v>
      </c>
      <c r="V52" s="5">
        <v>2085.8551587299999</v>
      </c>
      <c r="W52" s="5">
        <v>2085.8551587299999</v>
      </c>
      <c r="X52" s="5">
        <v>2085.8551587299999</v>
      </c>
      <c r="Z52" s="64"/>
    </row>
    <row r="53" spans="1:26">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128</v>
      </c>
      <c r="B55" s="54" t="s">
        <v>176</v>
      </c>
      <c r="C55" s="54" t="s">
        <v>177</v>
      </c>
      <c r="D55" s="5">
        <v>0</v>
      </c>
      <c r="E55" s="5">
        <v>0</v>
      </c>
      <c r="F55" s="5">
        <v>0</v>
      </c>
      <c r="G55" s="5">
        <v>0</v>
      </c>
      <c r="H55" s="5">
        <v>0</v>
      </c>
      <c r="I55" s="5">
        <v>0</v>
      </c>
      <c r="J55" s="5">
        <v>0</v>
      </c>
      <c r="K55" s="5">
        <v>0</v>
      </c>
      <c r="L55" s="5">
        <v>0</v>
      </c>
      <c r="M55" s="5">
        <v>0</v>
      </c>
      <c r="N55" s="5">
        <v>0</v>
      </c>
      <c r="O55" s="5">
        <v>467.32907523</v>
      </c>
      <c r="P55" s="5">
        <v>467.32907523</v>
      </c>
      <c r="Q55" s="5">
        <v>467.32907523</v>
      </c>
      <c r="R55" s="5">
        <v>467.32907523</v>
      </c>
      <c r="S55" s="5">
        <v>467.32907523</v>
      </c>
      <c r="T55" s="5">
        <v>467.32907523</v>
      </c>
      <c r="U55" s="5">
        <v>467.32907523</v>
      </c>
      <c r="V55" s="5">
        <v>467.32907523</v>
      </c>
      <c r="W55" s="5">
        <v>467.32907523</v>
      </c>
      <c r="X55" s="5">
        <v>467.32907523</v>
      </c>
      <c r="Z55" s="64"/>
    </row>
    <row r="56" spans="1:26">
      <c r="A56" s="54" t="s">
        <v>128</v>
      </c>
      <c r="B56" s="54" t="s">
        <v>178</v>
      </c>
      <c r="C56" s="54" t="s">
        <v>179</v>
      </c>
      <c r="D56" s="5">
        <v>0</v>
      </c>
      <c r="E56" s="5">
        <v>227</v>
      </c>
      <c r="F56" s="5">
        <v>227</v>
      </c>
      <c r="G56" s="5">
        <v>227</v>
      </c>
      <c r="H56" s="5">
        <v>227</v>
      </c>
      <c r="I56" s="5">
        <v>227</v>
      </c>
      <c r="J56" s="5">
        <v>227</v>
      </c>
      <c r="K56" s="5">
        <v>227</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128</v>
      </c>
      <c r="B61" s="54" t="s">
        <v>188</v>
      </c>
      <c r="C61" s="54" t="s">
        <v>189</v>
      </c>
      <c r="D61" s="5">
        <v>0</v>
      </c>
      <c r="E61" s="5">
        <v>0</v>
      </c>
      <c r="F61" s="5">
        <v>0</v>
      </c>
      <c r="G61" s="5">
        <v>0</v>
      </c>
      <c r="H61" s="5">
        <v>0</v>
      </c>
      <c r="I61" s="5">
        <v>0</v>
      </c>
      <c r="J61" s="5">
        <v>0</v>
      </c>
      <c r="K61" s="5">
        <v>0</v>
      </c>
      <c r="L61" s="5">
        <v>0</v>
      </c>
      <c r="M61" s="5">
        <v>0</v>
      </c>
      <c r="N61" s="5">
        <v>0</v>
      </c>
      <c r="O61" s="5">
        <v>200</v>
      </c>
      <c r="P61" s="5">
        <v>200</v>
      </c>
      <c r="Q61" s="5">
        <v>200</v>
      </c>
      <c r="R61" s="5">
        <v>200</v>
      </c>
      <c r="S61" s="5">
        <v>200</v>
      </c>
      <c r="T61" s="5">
        <v>200</v>
      </c>
      <c r="U61" s="5">
        <v>200</v>
      </c>
      <c r="V61" s="5">
        <v>200</v>
      </c>
      <c r="W61" s="5">
        <v>200</v>
      </c>
      <c r="X61" s="5">
        <v>200</v>
      </c>
      <c r="Z61" s="64"/>
    </row>
    <row r="62" spans="1:26">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146</v>
      </c>
      <c r="B64" s="54" t="s">
        <v>194</v>
      </c>
      <c r="C64" s="54" t="s">
        <v>195</v>
      </c>
      <c r="D64" s="5">
        <v>0</v>
      </c>
      <c r="E64" s="5">
        <v>209</v>
      </c>
      <c r="F64" s="5">
        <v>209</v>
      </c>
      <c r="G64" s="5">
        <v>209</v>
      </c>
      <c r="H64" s="5">
        <v>209</v>
      </c>
      <c r="I64" s="5">
        <v>432.30384183000001</v>
      </c>
      <c r="J64" s="5">
        <v>432.30384183000001</v>
      </c>
      <c r="K64" s="5">
        <v>432.30384183000001</v>
      </c>
      <c r="L64" s="5">
        <v>432.30384183000001</v>
      </c>
      <c r="M64" s="5">
        <v>432.30384183000001</v>
      </c>
      <c r="N64" s="5">
        <v>432.30384183000001</v>
      </c>
      <c r="O64" s="5">
        <v>432.30384183000001</v>
      </c>
      <c r="P64" s="5">
        <v>432.30384183000001</v>
      </c>
      <c r="Q64" s="5">
        <v>432.30384183000001</v>
      </c>
      <c r="R64" s="5">
        <v>432.30384183000001</v>
      </c>
      <c r="S64" s="5">
        <v>432.30384183000001</v>
      </c>
      <c r="T64" s="5">
        <v>432.30384183000001</v>
      </c>
      <c r="U64" s="5">
        <v>432.30384183000001</v>
      </c>
      <c r="V64" s="5">
        <v>432.30384183000001</v>
      </c>
      <c r="W64" s="5">
        <v>432.30384183000001</v>
      </c>
      <c r="X64" s="5">
        <v>432.30384183000001</v>
      </c>
      <c r="Z64" s="64"/>
    </row>
    <row r="65" spans="1:26">
      <c r="A65" s="54" t="s">
        <v>146</v>
      </c>
      <c r="B65" s="54" t="s">
        <v>196</v>
      </c>
      <c r="C65" s="54" t="s">
        <v>197</v>
      </c>
      <c r="D65" s="5">
        <v>0</v>
      </c>
      <c r="E65" s="5">
        <v>151.19999999999999</v>
      </c>
      <c r="F65" s="5">
        <v>151.19999999999999</v>
      </c>
      <c r="G65" s="5">
        <v>151.19999999999999</v>
      </c>
      <c r="H65" s="5">
        <v>151.19999999999999</v>
      </c>
      <c r="I65" s="5">
        <v>151.19999999999999</v>
      </c>
      <c r="J65" s="5">
        <v>151.19999999999999</v>
      </c>
      <c r="K65" s="5">
        <v>270</v>
      </c>
      <c r="L65" s="5">
        <v>750</v>
      </c>
      <c r="M65" s="5">
        <v>750</v>
      </c>
      <c r="N65" s="5">
        <v>750</v>
      </c>
      <c r="O65" s="5">
        <v>750</v>
      </c>
      <c r="P65" s="5">
        <v>750</v>
      </c>
      <c r="Q65" s="5">
        <v>750</v>
      </c>
      <c r="R65" s="5">
        <v>750</v>
      </c>
      <c r="S65" s="5">
        <v>750</v>
      </c>
      <c r="T65" s="5">
        <v>750</v>
      </c>
      <c r="U65" s="5">
        <v>750</v>
      </c>
      <c r="V65" s="5">
        <v>750</v>
      </c>
      <c r="W65" s="5">
        <v>750</v>
      </c>
      <c r="X65" s="5">
        <v>750</v>
      </c>
      <c r="Z65" s="64"/>
    </row>
    <row r="66" spans="1:26">
      <c r="A66" s="54" t="s">
        <v>146</v>
      </c>
      <c r="B66" s="54" t="s">
        <v>198</v>
      </c>
      <c r="C66" s="54" t="s">
        <v>199</v>
      </c>
      <c r="D66" s="5">
        <v>0</v>
      </c>
      <c r="E66" s="5">
        <v>0</v>
      </c>
      <c r="F66" s="5">
        <v>0</v>
      </c>
      <c r="G66" s="5">
        <v>0</v>
      </c>
      <c r="H66" s="5">
        <v>219.8</v>
      </c>
      <c r="I66" s="5">
        <v>476.49615817</v>
      </c>
      <c r="J66" s="5">
        <v>718.8</v>
      </c>
      <c r="K66" s="5">
        <v>1080</v>
      </c>
      <c r="L66" s="5">
        <v>1080</v>
      </c>
      <c r="M66" s="5">
        <v>1080</v>
      </c>
      <c r="N66" s="5">
        <v>1080</v>
      </c>
      <c r="O66" s="5">
        <v>1080</v>
      </c>
      <c r="P66" s="5">
        <v>1080</v>
      </c>
      <c r="Q66" s="5">
        <v>1080</v>
      </c>
      <c r="R66" s="5">
        <v>1080</v>
      </c>
      <c r="S66" s="5">
        <v>1080</v>
      </c>
      <c r="T66" s="5">
        <v>1906.70158825</v>
      </c>
      <c r="U66" s="5">
        <v>1906.70158825</v>
      </c>
      <c r="V66" s="5">
        <v>2000</v>
      </c>
      <c r="W66" s="5">
        <v>2000</v>
      </c>
      <c r="X66" s="5">
        <v>2000</v>
      </c>
      <c r="Z66" s="64"/>
    </row>
    <row r="67" spans="1:26">
      <c r="A67" s="54" t="s">
        <v>146</v>
      </c>
      <c r="B67" s="54" t="s">
        <v>200</v>
      </c>
      <c r="C67" s="54" t="s">
        <v>201</v>
      </c>
      <c r="D67" s="5">
        <v>0</v>
      </c>
      <c r="E67" s="5">
        <v>0</v>
      </c>
      <c r="F67" s="5">
        <v>0</v>
      </c>
      <c r="G67" s="5">
        <v>0</v>
      </c>
      <c r="H67" s="5">
        <v>0</v>
      </c>
      <c r="I67" s="5">
        <v>0</v>
      </c>
      <c r="J67" s="5">
        <v>237.69615816999999</v>
      </c>
      <c r="K67" s="5">
        <v>237.69615816999999</v>
      </c>
      <c r="L67" s="5">
        <v>237.69615816999999</v>
      </c>
      <c r="M67" s="5">
        <v>237.69615816999999</v>
      </c>
      <c r="N67" s="5">
        <v>237.69615816999999</v>
      </c>
      <c r="O67" s="5">
        <v>237.69615816999999</v>
      </c>
      <c r="P67" s="5">
        <v>237.69615816999999</v>
      </c>
      <c r="Q67" s="5">
        <v>237.69615816999999</v>
      </c>
      <c r="R67" s="5">
        <v>237.69615816999999</v>
      </c>
      <c r="S67" s="5">
        <v>237.69615816999999</v>
      </c>
      <c r="T67" s="5">
        <v>237.69615816999999</v>
      </c>
      <c r="U67" s="5">
        <v>237.69615816999999</v>
      </c>
      <c r="V67" s="5">
        <v>237.69615816999999</v>
      </c>
      <c r="W67" s="5">
        <v>237.69615816999999</v>
      </c>
      <c r="X67" s="5">
        <v>237.69615816999999</v>
      </c>
      <c r="Z67" s="64"/>
    </row>
    <row r="68" spans="1:26">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147</v>
      </c>
      <c r="B70" s="54" t="s">
        <v>206</v>
      </c>
      <c r="C70" s="54" t="s">
        <v>207</v>
      </c>
      <c r="D70" s="5">
        <v>0</v>
      </c>
      <c r="E70" s="5">
        <v>0</v>
      </c>
      <c r="F70" s="5">
        <v>0</v>
      </c>
      <c r="G70" s="5">
        <v>0</v>
      </c>
      <c r="H70" s="5">
        <v>0</v>
      </c>
      <c r="I70" s="5">
        <v>0</v>
      </c>
      <c r="J70" s="5">
        <v>0</v>
      </c>
      <c r="K70" s="5">
        <v>0</v>
      </c>
      <c r="L70" s="5">
        <v>0</v>
      </c>
      <c r="M70" s="5">
        <v>0</v>
      </c>
      <c r="N70" s="5">
        <v>0</v>
      </c>
      <c r="O70" s="5">
        <v>50.767857669999998</v>
      </c>
      <c r="P70" s="5">
        <v>50.767857669999998</v>
      </c>
      <c r="Q70" s="5">
        <v>50.767857669999998</v>
      </c>
      <c r="R70" s="5">
        <v>50.767857669999998</v>
      </c>
      <c r="S70" s="5">
        <v>50.767857669999998</v>
      </c>
      <c r="T70" s="5">
        <v>50.767857669999998</v>
      </c>
      <c r="U70" s="5">
        <v>50.767857669999998</v>
      </c>
      <c r="V70" s="5">
        <v>50.767857669999998</v>
      </c>
      <c r="W70" s="5">
        <v>50.767857669999998</v>
      </c>
      <c r="X70" s="5">
        <v>50.767857669999998</v>
      </c>
      <c r="Z70" s="64"/>
    </row>
    <row r="71" spans="1:26">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148</v>
      </c>
      <c r="B77" s="54" t="s">
        <v>220</v>
      </c>
      <c r="C77" s="54" t="s">
        <v>221</v>
      </c>
      <c r="D77" s="5">
        <v>0</v>
      </c>
      <c r="E77" s="5">
        <v>0</v>
      </c>
      <c r="F77" s="5">
        <v>0</v>
      </c>
      <c r="G77" s="5">
        <v>0</v>
      </c>
      <c r="H77" s="5">
        <v>0</v>
      </c>
      <c r="I77" s="5">
        <v>28.128253269999998</v>
      </c>
      <c r="J77" s="5">
        <v>28.128253269999998</v>
      </c>
      <c r="K77" s="5">
        <v>108.47594831000001</v>
      </c>
      <c r="L77" s="5">
        <v>246.87944698999999</v>
      </c>
      <c r="M77" s="5">
        <v>250.00000001000001</v>
      </c>
      <c r="N77" s="5">
        <v>250.00000001000001</v>
      </c>
      <c r="O77" s="5">
        <v>250.00000001000001</v>
      </c>
      <c r="P77" s="5">
        <v>250.00000001000001</v>
      </c>
      <c r="Q77" s="5">
        <v>250.00000001000001</v>
      </c>
      <c r="R77" s="5">
        <v>250</v>
      </c>
      <c r="S77" s="5">
        <v>250</v>
      </c>
      <c r="T77" s="5">
        <v>250</v>
      </c>
      <c r="U77" s="5">
        <v>250</v>
      </c>
      <c r="V77" s="5">
        <v>250</v>
      </c>
      <c r="W77" s="5">
        <v>250</v>
      </c>
      <c r="X77" s="5">
        <v>250.00000001000001</v>
      </c>
      <c r="Z77" s="64"/>
    </row>
    <row r="78" spans="1:26">
      <c r="A78" s="54" t="s">
        <v>148</v>
      </c>
      <c r="B78" s="54" t="s">
        <v>222</v>
      </c>
      <c r="C78" s="54" t="s">
        <v>223</v>
      </c>
      <c r="D78" s="5">
        <v>0</v>
      </c>
      <c r="E78" s="5">
        <v>0</v>
      </c>
      <c r="F78" s="5">
        <v>0</v>
      </c>
      <c r="G78" s="5">
        <v>0</v>
      </c>
      <c r="H78" s="5">
        <v>0</v>
      </c>
      <c r="I78" s="5">
        <v>0</v>
      </c>
      <c r="J78" s="5">
        <v>89.108364120000005</v>
      </c>
      <c r="K78" s="5">
        <v>190</v>
      </c>
      <c r="L78" s="5">
        <v>190</v>
      </c>
      <c r="M78" s="5">
        <v>190</v>
      </c>
      <c r="N78" s="5">
        <v>190</v>
      </c>
      <c r="O78" s="5">
        <v>190</v>
      </c>
      <c r="P78" s="5">
        <v>190</v>
      </c>
      <c r="Q78" s="5">
        <v>190</v>
      </c>
      <c r="R78" s="5">
        <v>190</v>
      </c>
      <c r="S78" s="5">
        <v>190</v>
      </c>
      <c r="T78" s="5">
        <v>190</v>
      </c>
      <c r="U78" s="5">
        <v>190</v>
      </c>
      <c r="V78" s="5">
        <v>190</v>
      </c>
      <c r="W78" s="5">
        <v>190</v>
      </c>
      <c r="X78" s="5">
        <v>190</v>
      </c>
      <c r="Z78" s="64"/>
    </row>
    <row r="79" spans="1:26">
      <c r="A79" s="54" t="s">
        <v>148</v>
      </c>
      <c r="B79" s="54" t="s">
        <v>224</v>
      </c>
      <c r="C79" s="54" t="s">
        <v>225</v>
      </c>
      <c r="D79" s="5">
        <v>0</v>
      </c>
      <c r="E79" s="5">
        <v>0</v>
      </c>
      <c r="F79" s="5">
        <v>113.73017501</v>
      </c>
      <c r="G79" s="5">
        <v>235.98737151</v>
      </c>
      <c r="H79" s="5">
        <v>366.58792727999997</v>
      </c>
      <c r="I79" s="5">
        <v>480</v>
      </c>
      <c r="J79" s="5">
        <v>480</v>
      </c>
      <c r="K79" s="5">
        <v>480</v>
      </c>
      <c r="L79" s="5">
        <v>480</v>
      </c>
      <c r="M79" s="5">
        <v>480</v>
      </c>
      <c r="N79" s="5">
        <v>480</v>
      </c>
      <c r="O79" s="5">
        <v>480</v>
      </c>
      <c r="P79" s="5">
        <v>480</v>
      </c>
      <c r="Q79" s="5">
        <v>480</v>
      </c>
      <c r="R79" s="5">
        <v>480</v>
      </c>
      <c r="S79" s="5">
        <v>480</v>
      </c>
      <c r="T79" s="5">
        <v>480</v>
      </c>
      <c r="U79" s="5">
        <v>480</v>
      </c>
      <c r="V79" s="5">
        <v>480</v>
      </c>
      <c r="W79" s="5">
        <v>480</v>
      </c>
      <c r="X79" s="5">
        <v>480</v>
      </c>
      <c r="Z79" s="64"/>
    </row>
    <row r="80" spans="1:26">
      <c r="A80" s="102" t="s">
        <v>226</v>
      </c>
      <c r="B80" s="102"/>
      <c r="C80" s="54"/>
      <c r="D80" s="5">
        <v>0</v>
      </c>
      <c r="E80" s="5">
        <v>0</v>
      </c>
      <c r="F80" s="5">
        <v>0</v>
      </c>
      <c r="G80" s="5">
        <v>0</v>
      </c>
      <c r="H80" s="5">
        <v>0</v>
      </c>
      <c r="I80" s="5">
        <v>0</v>
      </c>
      <c r="J80" s="5">
        <v>0</v>
      </c>
      <c r="K80" s="5">
        <v>0</v>
      </c>
      <c r="L80" s="5">
        <v>0</v>
      </c>
      <c r="M80" s="5">
        <v>0</v>
      </c>
      <c r="N80" s="5">
        <v>0</v>
      </c>
      <c r="O80" s="5">
        <v>0</v>
      </c>
      <c r="P80" s="5">
        <v>0</v>
      </c>
      <c r="Q80" s="5">
        <v>0</v>
      </c>
      <c r="R80" s="5">
        <v>5480</v>
      </c>
      <c r="S80" s="5">
        <v>5480</v>
      </c>
      <c r="T80" s="5">
        <v>5480</v>
      </c>
      <c r="U80" s="5">
        <v>5480</v>
      </c>
      <c r="V80" s="5">
        <v>5480</v>
      </c>
      <c r="W80" s="5">
        <v>5480</v>
      </c>
      <c r="X80" s="5">
        <v>5480</v>
      </c>
      <c r="Z80" s="64"/>
    </row>
    <row r="81" spans="1:26">
      <c r="A81" s="101" t="s">
        <v>227</v>
      </c>
      <c r="B81" s="101"/>
      <c r="C81" s="86"/>
      <c r="D81" s="55">
        <v>0</v>
      </c>
      <c r="E81" s="55">
        <v>1087.2</v>
      </c>
      <c r="F81" s="55">
        <v>1200.9301750100001</v>
      </c>
      <c r="G81" s="55">
        <v>1323.18737151</v>
      </c>
      <c r="H81" s="55">
        <v>2023.5485648700001</v>
      </c>
      <c r="I81" s="55">
        <v>2895.1282532700002</v>
      </c>
      <c r="J81" s="55">
        <v>3509.23661739</v>
      </c>
      <c r="K81" s="55">
        <v>5511.4035931199996</v>
      </c>
      <c r="L81" s="55">
        <v>6375.7346057200002</v>
      </c>
      <c r="M81" s="55">
        <v>6378.8551587399998</v>
      </c>
      <c r="N81" s="55">
        <v>6378.8551587399998</v>
      </c>
      <c r="O81" s="55">
        <v>7096.9520916399997</v>
      </c>
      <c r="P81" s="55">
        <v>7096.9520916399997</v>
      </c>
      <c r="Q81" s="55">
        <v>7096.9520916399997</v>
      </c>
      <c r="R81" s="55">
        <v>12876.952091629999</v>
      </c>
      <c r="S81" s="55">
        <v>13076.952091629999</v>
      </c>
      <c r="T81" s="55">
        <v>13903.653679880001</v>
      </c>
      <c r="U81" s="55">
        <v>13903.653679880001</v>
      </c>
      <c r="V81" s="55">
        <v>13996.952091629999</v>
      </c>
      <c r="W81" s="55">
        <v>13996.952091629999</v>
      </c>
      <c r="X81" s="55">
        <v>13996.95209164</v>
      </c>
      <c r="Z81" s="64"/>
    </row>
    <row r="82" spans="1:26">
      <c r="Z82" s="64"/>
    </row>
    <row r="83" spans="1:26">
      <c r="L83" s="65"/>
      <c r="Z83" s="64"/>
    </row>
    <row r="84" spans="1:26">
      <c r="Z84" s="64"/>
    </row>
    <row r="85" spans="1:26">
      <c r="A85" s="52" t="s">
        <v>228</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141</v>
      </c>
      <c r="B86" s="53" t="s">
        <v>154</v>
      </c>
      <c r="C86" s="53" t="s">
        <v>155</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145</v>
      </c>
      <c r="B87" s="54" t="s">
        <v>156</v>
      </c>
      <c r="C87" s="54" t="s">
        <v>157</v>
      </c>
      <c r="D87" s="5">
        <v>0</v>
      </c>
      <c r="E87" s="5">
        <v>55</v>
      </c>
      <c r="F87" s="5">
        <v>55</v>
      </c>
      <c r="G87" s="5">
        <v>55</v>
      </c>
      <c r="H87" s="5">
        <v>404.96063758999998</v>
      </c>
      <c r="I87" s="5">
        <v>655</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145</v>
      </c>
      <c r="B88" s="54" t="s">
        <v>158</v>
      </c>
      <c r="C88" s="54" t="s">
        <v>159</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145</v>
      </c>
      <c r="B89" s="54" t="s">
        <v>160</v>
      </c>
      <c r="C89" s="54" t="s">
        <v>161</v>
      </c>
      <c r="D89" s="5">
        <v>0</v>
      </c>
      <c r="E89" s="5">
        <v>0</v>
      </c>
      <c r="F89" s="5">
        <v>0</v>
      </c>
      <c r="G89" s="5">
        <v>0</v>
      </c>
      <c r="H89" s="5">
        <v>0</v>
      </c>
      <c r="I89" s="5">
        <v>0</v>
      </c>
      <c r="J89" s="5">
        <v>1038.1920269899999</v>
      </c>
      <c r="K89" s="5">
        <v>1038.1920269899999</v>
      </c>
      <c r="L89" s="5">
        <v>1038.1920269899999</v>
      </c>
      <c r="M89" s="5">
        <v>1038.1920269899999</v>
      </c>
      <c r="N89" s="5">
        <v>1038.1920269899999</v>
      </c>
      <c r="O89" s="5">
        <v>1038.1920269899999</v>
      </c>
      <c r="P89" s="5">
        <v>1038.1920269899999</v>
      </c>
      <c r="Q89" s="5">
        <v>1038.1920269899999</v>
      </c>
      <c r="R89" s="5">
        <v>1038.1920269899999</v>
      </c>
      <c r="S89" s="5">
        <v>1038.1920269899999</v>
      </c>
      <c r="T89" s="5">
        <v>1038.1920269899999</v>
      </c>
      <c r="U89" s="5">
        <v>1038.1920269899999</v>
      </c>
      <c r="V89" s="5">
        <v>1038.1920269899999</v>
      </c>
      <c r="W89" s="5">
        <v>1038.1920269899999</v>
      </c>
      <c r="X89" s="5">
        <v>1038.1920269899999</v>
      </c>
      <c r="Z89" s="64"/>
    </row>
    <row r="90" spans="1:26">
      <c r="A90" s="54" t="s">
        <v>145</v>
      </c>
      <c r="B90" s="54" t="s">
        <v>162</v>
      </c>
      <c r="C90" s="54" t="s">
        <v>163</v>
      </c>
      <c r="D90" s="5">
        <v>0</v>
      </c>
      <c r="E90" s="5">
        <v>355</v>
      </c>
      <c r="F90" s="5">
        <v>355</v>
      </c>
      <c r="G90" s="5">
        <v>355</v>
      </c>
      <c r="H90" s="5">
        <v>355</v>
      </c>
      <c r="I90" s="5">
        <v>355</v>
      </c>
      <c r="J90" s="5">
        <v>355</v>
      </c>
      <c r="K90" s="5">
        <v>355</v>
      </c>
      <c r="L90" s="5">
        <v>355</v>
      </c>
      <c r="M90" s="5">
        <v>355</v>
      </c>
      <c r="N90" s="5">
        <v>355</v>
      </c>
      <c r="O90" s="5">
        <v>355</v>
      </c>
      <c r="P90" s="5">
        <v>355</v>
      </c>
      <c r="Q90" s="5">
        <v>355</v>
      </c>
      <c r="R90" s="5">
        <v>355</v>
      </c>
      <c r="S90" s="5">
        <v>355</v>
      </c>
      <c r="T90" s="5">
        <v>355</v>
      </c>
      <c r="U90" s="5">
        <v>355</v>
      </c>
      <c r="V90" s="5">
        <v>355</v>
      </c>
      <c r="W90" s="5">
        <v>355</v>
      </c>
      <c r="X90" s="5">
        <v>355</v>
      </c>
      <c r="Z90" s="64"/>
    </row>
    <row r="91" spans="1:26">
      <c r="A91" s="54" t="s">
        <v>145</v>
      </c>
      <c r="B91" s="54" t="s">
        <v>164</v>
      </c>
      <c r="C91" s="54" t="s">
        <v>165</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145</v>
      </c>
      <c r="B92" s="54" t="s">
        <v>166</v>
      </c>
      <c r="C92" s="54" t="s">
        <v>167</v>
      </c>
      <c r="D92" s="5">
        <v>0</v>
      </c>
      <c r="E92" s="5">
        <v>0</v>
      </c>
      <c r="F92" s="5">
        <v>0</v>
      </c>
      <c r="G92" s="5">
        <v>0</v>
      </c>
      <c r="H92" s="5">
        <v>0</v>
      </c>
      <c r="I92" s="5">
        <v>406.80797301000001</v>
      </c>
      <c r="J92" s="5">
        <v>406.80797301000001</v>
      </c>
      <c r="K92" s="5">
        <v>406.80797301000001</v>
      </c>
      <c r="L92" s="5">
        <v>406.80797301000001</v>
      </c>
      <c r="M92" s="5">
        <v>406.80797301000001</v>
      </c>
      <c r="N92" s="5">
        <v>406.80797301000001</v>
      </c>
      <c r="O92" s="5">
        <v>406.80797301000001</v>
      </c>
      <c r="P92" s="5">
        <v>406.80797301000001</v>
      </c>
      <c r="Q92" s="5">
        <v>406.80797301000001</v>
      </c>
      <c r="R92" s="5">
        <v>406.80797301000001</v>
      </c>
      <c r="S92" s="5">
        <v>406.80797301000001</v>
      </c>
      <c r="T92" s="5">
        <v>406.80797301000001</v>
      </c>
      <c r="U92" s="5">
        <v>406.80797301000001</v>
      </c>
      <c r="V92" s="5">
        <v>406.80797301000001</v>
      </c>
      <c r="W92" s="5">
        <v>406.80797301000001</v>
      </c>
      <c r="X92" s="5">
        <v>406.80797301000001</v>
      </c>
      <c r="Z92" s="64"/>
    </row>
    <row r="93" spans="1:26">
      <c r="A93" s="54" t="s">
        <v>145</v>
      </c>
      <c r="B93" s="54" t="s">
        <v>168</v>
      </c>
      <c r="C93" s="54" t="s">
        <v>169</v>
      </c>
      <c r="D93" s="5">
        <v>0</v>
      </c>
      <c r="E93" s="5">
        <v>0</v>
      </c>
      <c r="F93" s="5">
        <v>0</v>
      </c>
      <c r="G93" s="5">
        <v>0</v>
      </c>
      <c r="H93" s="5">
        <v>0</v>
      </c>
      <c r="I93" s="5">
        <v>0</v>
      </c>
      <c r="J93" s="5">
        <v>0</v>
      </c>
      <c r="K93" s="5">
        <v>0</v>
      </c>
      <c r="L93" s="5">
        <v>0</v>
      </c>
      <c r="M93" s="5">
        <v>0</v>
      </c>
      <c r="N93" s="5">
        <v>0</v>
      </c>
      <c r="O93" s="5">
        <v>0</v>
      </c>
      <c r="P93" s="5">
        <v>0</v>
      </c>
      <c r="Q93" s="5">
        <v>0</v>
      </c>
      <c r="R93" s="5">
        <v>300</v>
      </c>
      <c r="S93" s="5">
        <v>500</v>
      </c>
      <c r="T93" s="5">
        <v>500</v>
      </c>
      <c r="U93" s="5">
        <v>500</v>
      </c>
      <c r="V93" s="5">
        <v>500</v>
      </c>
      <c r="W93" s="5">
        <v>500</v>
      </c>
      <c r="X93" s="5">
        <v>500</v>
      </c>
      <c r="Z93" s="64"/>
    </row>
    <row r="94" spans="1:26">
      <c r="A94" s="54" t="s">
        <v>145</v>
      </c>
      <c r="B94" s="54" t="s">
        <v>170</v>
      </c>
      <c r="C94" s="54" t="s">
        <v>171</v>
      </c>
      <c r="D94" s="5">
        <v>0</v>
      </c>
      <c r="E94" s="5">
        <v>500</v>
      </c>
      <c r="F94" s="5">
        <v>500</v>
      </c>
      <c r="G94" s="5">
        <v>500</v>
      </c>
      <c r="H94" s="5">
        <v>500</v>
      </c>
      <c r="I94" s="5">
        <v>500</v>
      </c>
      <c r="J94" s="5">
        <v>684.55710135000004</v>
      </c>
      <c r="K94" s="5">
        <v>2086.2853727299998</v>
      </c>
      <c r="L94" s="5">
        <v>3000</v>
      </c>
      <c r="M94" s="5">
        <v>3000</v>
      </c>
      <c r="N94" s="5">
        <v>3000</v>
      </c>
      <c r="O94" s="5">
        <v>3000</v>
      </c>
      <c r="P94" s="5">
        <v>3000</v>
      </c>
      <c r="Q94" s="5">
        <v>3000</v>
      </c>
      <c r="R94" s="5">
        <v>3000</v>
      </c>
      <c r="S94" s="5">
        <v>3000</v>
      </c>
      <c r="T94" s="5">
        <v>3000</v>
      </c>
      <c r="U94" s="5">
        <v>3000</v>
      </c>
      <c r="V94" s="5">
        <v>3000</v>
      </c>
      <c r="W94" s="5">
        <v>3000</v>
      </c>
      <c r="X94" s="5">
        <v>3000</v>
      </c>
      <c r="Z94" s="64"/>
    </row>
    <row r="95" spans="1:26">
      <c r="A95" s="54" t="s">
        <v>128</v>
      </c>
      <c r="B95" s="54" t="s">
        <v>172</v>
      </c>
      <c r="C95" s="54" t="s">
        <v>173</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128</v>
      </c>
      <c r="B96" s="54" t="s">
        <v>174</v>
      </c>
      <c r="C96" s="54" t="s">
        <v>175</v>
      </c>
      <c r="D96" s="5">
        <v>0</v>
      </c>
      <c r="E96" s="5">
        <v>115</v>
      </c>
      <c r="F96" s="5">
        <v>115</v>
      </c>
      <c r="G96" s="5">
        <v>115</v>
      </c>
      <c r="H96" s="5">
        <v>115</v>
      </c>
      <c r="I96" s="5">
        <v>201.28390350000001</v>
      </c>
      <c r="J96" s="5">
        <v>288.54407859999998</v>
      </c>
      <c r="K96" s="5">
        <v>300</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128</v>
      </c>
      <c r="B97" s="54" t="s">
        <v>176</v>
      </c>
      <c r="C97" s="54" t="s">
        <v>177</v>
      </c>
      <c r="D97" s="5">
        <v>0</v>
      </c>
      <c r="E97" s="5">
        <v>150</v>
      </c>
      <c r="F97" s="5">
        <v>150</v>
      </c>
      <c r="G97" s="5">
        <v>150</v>
      </c>
      <c r="H97" s="5">
        <v>150</v>
      </c>
      <c r="I97" s="5">
        <v>150</v>
      </c>
      <c r="J97" s="5">
        <v>232.67092477</v>
      </c>
      <c r="K97" s="5">
        <v>232.67092477</v>
      </c>
      <c r="L97" s="5">
        <v>232.67092477</v>
      </c>
      <c r="M97" s="5">
        <v>232.67092477</v>
      </c>
      <c r="N97" s="5">
        <v>232.67092477</v>
      </c>
      <c r="O97" s="5">
        <v>700</v>
      </c>
      <c r="P97" s="5">
        <v>700</v>
      </c>
      <c r="Q97" s="5">
        <v>700</v>
      </c>
      <c r="R97" s="5">
        <v>700</v>
      </c>
      <c r="S97" s="5">
        <v>700</v>
      </c>
      <c r="T97" s="5">
        <v>700</v>
      </c>
      <c r="U97" s="5">
        <v>700</v>
      </c>
      <c r="V97" s="5">
        <v>700</v>
      </c>
      <c r="W97" s="5">
        <v>700</v>
      </c>
      <c r="X97" s="5">
        <v>700</v>
      </c>
      <c r="Z97" s="64"/>
    </row>
    <row r="98" spans="1:26">
      <c r="A98" s="54" t="s">
        <v>128</v>
      </c>
      <c r="B98" s="54" t="s">
        <v>178</v>
      </c>
      <c r="C98" s="54" t="s">
        <v>179</v>
      </c>
      <c r="D98" s="5">
        <v>0</v>
      </c>
      <c r="E98" s="5">
        <v>227</v>
      </c>
      <c r="F98" s="5">
        <v>227</v>
      </c>
      <c r="G98" s="5">
        <v>227</v>
      </c>
      <c r="H98" s="5">
        <v>227</v>
      </c>
      <c r="I98" s="5">
        <v>227</v>
      </c>
      <c r="J98" s="5">
        <v>227</v>
      </c>
      <c r="K98" s="5">
        <v>227</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128</v>
      </c>
      <c r="B99" s="54" t="s">
        <v>180</v>
      </c>
      <c r="C99" s="54" t="s">
        <v>181</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128</v>
      </c>
      <c r="B100" s="54" t="s">
        <v>182</v>
      </c>
      <c r="C100" s="54" t="s">
        <v>183</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128</v>
      </c>
      <c r="B101" s="54" t="s">
        <v>184</v>
      </c>
      <c r="C101" s="54" t="s">
        <v>185</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128</v>
      </c>
      <c r="B102" s="54" t="s">
        <v>186</v>
      </c>
      <c r="C102" s="54" t="s">
        <v>187</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128</v>
      </c>
      <c r="B103" s="54" t="s">
        <v>188</v>
      </c>
      <c r="C103" s="54" t="s">
        <v>189</v>
      </c>
      <c r="D103" s="5">
        <v>0</v>
      </c>
      <c r="E103" s="5">
        <v>0</v>
      </c>
      <c r="F103" s="5">
        <v>0</v>
      </c>
      <c r="G103" s="5">
        <v>0</v>
      </c>
      <c r="H103" s="5">
        <v>0</v>
      </c>
      <c r="I103" s="5">
        <v>0</v>
      </c>
      <c r="J103" s="5">
        <v>0</v>
      </c>
      <c r="K103" s="5">
        <v>0</v>
      </c>
      <c r="L103" s="5">
        <v>0</v>
      </c>
      <c r="M103" s="5">
        <v>0</v>
      </c>
      <c r="N103" s="5">
        <v>0</v>
      </c>
      <c r="O103" s="5">
        <v>200</v>
      </c>
      <c r="P103" s="5">
        <v>200</v>
      </c>
      <c r="Q103" s="5">
        <v>200</v>
      </c>
      <c r="R103" s="5">
        <v>200</v>
      </c>
      <c r="S103" s="5">
        <v>200</v>
      </c>
      <c r="T103" s="5">
        <v>200</v>
      </c>
      <c r="U103" s="5">
        <v>200</v>
      </c>
      <c r="V103" s="5">
        <v>200</v>
      </c>
      <c r="W103" s="5">
        <v>200</v>
      </c>
      <c r="X103" s="5">
        <v>200</v>
      </c>
      <c r="Z103" s="64"/>
    </row>
    <row r="104" spans="1:26">
      <c r="A104" s="54" t="s">
        <v>146</v>
      </c>
      <c r="B104" s="54" t="s">
        <v>190</v>
      </c>
      <c r="C104" s="54" t="s">
        <v>191</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146</v>
      </c>
      <c r="B105" s="54" t="s">
        <v>192</v>
      </c>
      <c r="C105" s="54" t="s">
        <v>193</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146</v>
      </c>
      <c r="B106" s="54" t="s">
        <v>194</v>
      </c>
      <c r="C106" s="54" t="s">
        <v>195</v>
      </c>
      <c r="D106" s="5">
        <v>0</v>
      </c>
      <c r="E106" s="5">
        <v>209</v>
      </c>
      <c r="F106" s="5">
        <v>209</v>
      </c>
      <c r="G106" s="5">
        <v>226.69615816999999</v>
      </c>
      <c r="H106" s="5">
        <v>226.69615816999999</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146</v>
      </c>
      <c r="B107" s="54" t="s">
        <v>196</v>
      </c>
      <c r="C107" s="54" t="s">
        <v>197</v>
      </c>
      <c r="D107" s="5">
        <v>0</v>
      </c>
      <c r="E107" s="5">
        <v>151.19999999999999</v>
      </c>
      <c r="F107" s="5">
        <v>151.19999999999999</v>
      </c>
      <c r="G107" s="5">
        <v>151.19999999999999</v>
      </c>
      <c r="H107" s="5">
        <v>151.19999999999999</v>
      </c>
      <c r="I107" s="5">
        <v>151.19999999999999</v>
      </c>
      <c r="J107" s="5">
        <v>151.19999999999999</v>
      </c>
      <c r="K107" s="5">
        <v>270</v>
      </c>
      <c r="L107" s="5">
        <v>750</v>
      </c>
      <c r="M107" s="5">
        <v>750</v>
      </c>
      <c r="N107" s="5">
        <v>750</v>
      </c>
      <c r="O107" s="5">
        <v>750</v>
      </c>
      <c r="P107" s="5">
        <v>750</v>
      </c>
      <c r="Q107" s="5">
        <v>750</v>
      </c>
      <c r="R107" s="5">
        <v>750</v>
      </c>
      <c r="S107" s="5">
        <v>750</v>
      </c>
      <c r="T107" s="5">
        <v>750</v>
      </c>
      <c r="U107" s="5">
        <v>750</v>
      </c>
      <c r="V107" s="5">
        <v>750</v>
      </c>
      <c r="W107" s="5">
        <v>750</v>
      </c>
      <c r="X107" s="5">
        <v>750</v>
      </c>
      <c r="Z107" s="64"/>
    </row>
    <row r="108" spans="1:26">
      <c r="A108" s="54" t="s">
        <v>146</v>
      </c>
      <c r="B108" s="54" t="s">
        <v>198</v>
      </c>
      <c r="C108" s="54" t="s">
        <v>199</v>
      </c>
      <c r="D108" s="5">
        <v>0</v>
      </c>
      <c r="E108" s="5">
        <v>0</v>
      </c>
      <c r="F108" s="5">
        <v>0</v>
      </c>
      <c r="G108" s="5">
        <v>0</v>
      </c>
      <c r="H108" s="5">
        <v>219.8</v>
      </c>
      <c r="I108" s="5">
        <v>476.49615817</v>
      </c>
      <c r="J108" s="5">
        <v>718.8</v>
      </c>
      <c r="K108" s="5">
        <v>1080</v>
      </c>
      <c r="L108" s="5">
        <v>1080</v>
      </c>
      <c r="M108" s="5">
        <v>1080</v>
      </c>
      <c r="N108" s="5">
        <v>1080</v>
      </c>
      <c r="O108" s="5">
        <v>1080</v>
      </c>
      <c r="P108" s="5">
        <v>1080</v>
      </c>
      <c r="Q108" s="5">
        <v>1080</v>
      </c>
      <c r="R108" s="5">
        <v>1080</v>
      </c>
      <c r="S108" s="5">
        <v>1080</v>
      </c>
      <c r="T108" s="5">
        <v>1906.70158825</v>
      </c>
      <c r="U108" s="5">
        <v>1906.70158825</v>
      </c>
      <c r="V108" s="5">
        <v>2000</v>
      </c>
      <c r="W108" s="5">
        <v>2000</v>
      </c>
      <c r="X108" s="5">
        <v>2000</v>
      </c>
      <c r="Z108" s="64"/>
    </row>
    <row r="109" spans="1:26">
      <c r="A109" s="54" t="s">
        <v>146</v>
      </c>
      <c r="B109" s="54" t="s">
        <v>200</v>
      </c>
      <c r="C109" s="54" t="s">
        <v>201</v>
      </c>
      <c r="D109" s="5">
        <v>0</v>
      </c>
      <c r="E109" s="5">
        <v>0</v>
      </c>
      <c r="F109" s="5">
        <v>0</v>
      </c>
      <c r="G109" s="5">
        <v>82.303841829999996</v>
      </c>
      <c r="H109" s="5">
        <v>242.30384183000001</v>
      </c>
      <c r="I109" s="5">
        <v>402.30384183000001</v>
      </c>
      <c r="J109" s="5">
        <v>800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147</v>
      </c>
      <c r="B110" s="54" t="s">
        <v>202</v>
      </c>
      <c r="C110" s="54" t="s">
        <v>203</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55</v>
      </c>
      <c r="U110" s="5">
        <v>55</v>
      </c>
      <c r="V110" s="5">
        <v>55</v>
      </c>
      <c r="W110" s="5">
        <v>55</v>
      </c>
      <c r="X110" s="5">
        <v>55</v>
      </c>
      <c r="Z110" s="64"/>
    </row>
    <row r="111" spans="1:26">
      <c r="A111" s="54" t="s">
        <v>147</v>
      </c>
      <c r="B111" s="54" t="s">
        <v>204</v>
      </c>
      <c r="C111" s="54" t="s">
        <v>205</v>
      </c>
      <c r="D111" s="5">
        <v>0</v>
      </c>
      <c r="E111" s="5">
        <v>0</v>
      </c>
      <c r="F111" s="5">
        <v>0</v>
      </c>
      <c r="G111" s="5">
        <v>0</v>
      </c>
      <c r="H111" s="5">
        <v>0</v>
      </c>
      <c r="I111" s="5">
        <v>0</v>
      </c>
      <c r="J111" s="5">
        <v>0</v>
      </c>
      <c r="K111" s="5">
        <v>0</v>
      </c>
      <c r="L111" s="5">
        <v>0</v>
      </c>
      <c r="M111" s="5">
        <v>0</v>
      </c>
      <c r="N111" s="5">
        <v>0</v>
      </c>
      <c r="O111" s="5">
        <v>200</v>
      </c>
      <c r="P111" s="5">
        <v>200</v>
      </c>
      <c r="Q111" s="5">
        <v>200</v>
      </c>
      <c r="R111" s="5">
        <v>200</v>
      </c>
      <c r="S111" s="5">
        <v>200</v>
      </c>
      <c r="T111" s="5">
        <v>200</v>
      </c>
      <c r="U111" s="5">
        <v>200</v>
      </c>
      <c r="V111" s="5">
        <v>200</v>
      </c>
      <c r="W111" s="5">
        <v>200</v>
      </c>
      <c r="X111" s="5">
        <v>200</v>
      </c>
      <c r="Z111" s="64"/>
    </row>
    <row r="112" spans="1:26">
      <c r="A112" s="54" t="s">
        <v>147</v>
      </c>
      <c r="B112" s="54" t="s">
        <v>206</v>
      </c>
      <c r="C112" s="54" t="s">
        <v>207</v>
      </c>
      <c r="D112" s="5">
        <v>0</v>
      </c>
      <c r="E112" s="5">
        <v>0</v>
      </c>
      <c r="F112" s="5">
        <v>0</v>
      </c>
      <c r="G112" s="5">
        <v>0</v>
      </c>
      <c r="H112" s="5">
        <v>0</v>
      </c>
      <c r="I112" s="5">
        <v>0</v>
      </c>
      <c r="J112" s="5">
        <v>0</v>
      </c>
      <c r="K112" s="5">
        <v>0</v>
      </c>
      <c r="L112" s="5">
        <v>0</v>
      </c>
      <c r="M112" s="5">
        <v>0</v>
      </c>
      <c r="N112" s="5">
        <v>0</v>
      </c>
      <c r="O112" s="5">
        <v>50.767857669999998</v>
      </c>
      <c r="P112" s="5">
        <v>50.767857669999998</v>
      </c>
      <c r="Q112" s="5">
        <v>50.767857669999998</v>
      </c>
      <c r="R112" s="5">
        <v>50.767857669999998</v>
      </c>
      <c r="S112" s="5">
        <v>50.767857669999998</v>
      </c>
      <c r="T112" s="5">
        <v>50.767857669999998</v>
      </c>
      <c r="U112" s="5">
        <v>50.767857669999998</v>
      </c>
      <c r="V112" s="5">
        <v>50.767857669999998</v>
      </c>
      <c r="W112" s="5">
        <v>50.767857669999998</v>
      </c>
      <c r="X112" s="5">
        <v>50.767857669999998</v>
      </c>
      <c r="Z112" s="64"/>
    </row>
    <row r="113" spans="1:26">
      <c r="A113" s="54" t="s">
        <v>147</v>
      </c>
      <c r="B113" s="54" t="s">
        <v>208</v>
      </c>
      <c r="C113" s="54" t="s">
        <v>209</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147</v>
      </c>
      <c r="B114" s="54" t="s">
        <v>210</v>
      </c>
      <c r="C114" s="54" t="s">
        <v>211</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147</v>
      </c>
      <c r="B115" s="54" t="s">
        <v>212</v>
      </c>
      <c r="C115" s="54" t="s">
        <v>213</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147</v>
      </c>
      <c r="B116" s="54" t="s">
        <v>214</v>
      </c>
      <c r="C116" s="54" t="s">
        <v>215</v>
      </c>
      <c r="D116" s="5">
        <v>0</v>
      </c>
      <c r="E116" s="5">
        <v>0</v>
      </c>
      <c r="F116" s="5">
        <v>0</v>
      </c>
      <c r="G116" s="5">
        <v>0</v>
      </c>
      <c r="H116" s="5">
        <v>0</v>
      </c>
      <c r="I116" s="5">
        <v>0</v>
      </c>
      <c r="J116" s="5">
        <v>0</v>
      </c>
      <c r="K116" s="5">
        <v>0</v>
      </c>
      <c r="L116" s="5">
        <v>0</v>
      </c>
      <c r="M116" s="5">
        <v>42.536000319999999</v>
      </c>
      <c r="N116" s="5">
        <v>467.40327243000002</v>
      </c>
      <c r="O116" s="5">
        <v>949.23214232999999</v>
      </c>
      <c r="P116" s="5">
        <v>949.23214232999999</v>
      </c>
      <c r="Q116" s="5">
        <v>949.23214232999999</v>
      </c>
      <c r="R116" s="5">
        <v>949.23214232999999</v>
      </c>
      <c r="S116" s="5">
        <v>949.23214232999999</v>
      </c>
      <c r="T116" s="5">
        <v>949.23214232999999</v>
      </c>
      <c r="U116" s="5">
        <v>949.23214232999999</v>
      </c>
      <c r="V116" s="5">
        <v>949.23214232999999</v>
      </c>
      <c r="W116" s="5">
        <v>949.23214232999999</v>
      </c>
      <c r="X116" s="5">
        <v>949.23214232999999</v>
      </c>
      <c r="Z116" s="64"/>
    </row>
    <row r="117" spans="1:26">
      <c r="A117" s="54" t="s">
        <v>147</v>
      </c>
      <c r="B117" s="54" t="s">
        <v>216</v>
      </c>
      <c r="C117" s="54" t="s">
        <v>217</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147</v>
      </c>
      <c r="B118" s="54" t="s">
        <v>218</v>
      </c>
      <c r="C118" s="54" t="s">
        <v>219</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148</v>
      </c>
      <c r="B119" s="54" t="s">
        <v>220</v>
      </c>
      <c r="C119" s="54" t="s">
        <v>221</v>
      </c>
      <c r="D119" s="5">
        <v>0</v>
      </c>
      <c r="E119" s="5">
        <v>0</v>
      </c>
      <c r="F119" s="5">
        <v>0</v>
      </c>
      <c r="G119" s="5">
        <v>0</v>
      </c>
      <c r="H119" s="5">
        <v>0</v>
      </c>
      <c r="I119" s="5">
        <v>28.128253269999998</v>
      </c>
      <c r="J119" s="5">
        <v>28.128253269999998</v>
      </c>
      <c r="K119" s="5">
        <v>108.47594831000001</v>
      </c>
      <c r="L119" s="5">
        <v>246.87944698999999</v>
      </c>
      <c r="M119" s="5">
        <v>250.00000001000001</v>
      </c>
      <c r="N119" s="5">
        <v>250.00000001000001</v>
      </c>
      <c r="O119" s="5">
        <v>250.00000001000001</v>
      </c>
      <c r="P119" s="5">
        <v>250.00000001000001</v>
      </c>
      <c r="Q119" s="5">
        <v>250.00000001000001</v>
      </c>
      <c r="R119" s="5">
        <v>250</v>
      </c>
      <c r="S119" s="5">
        <v>250</v>
      </c>
      <c r="T119" s="5">
        <v>250</v>
      </c>
      <c r="U119" s="5">
        <v>250</v>
      </c>
      <c r="V119" s="5">
        <v>250</v>
      </c>
      <c r="W119" s="5">
        <v>250</v>
      </c>
      <c r="X119" s="5">
        <v>250.00000001000001</v>
      </c>
      <c r="Z119" s="64"/>
    </row>
    <row r="120" spans="1:26">
      <c r="A120" s="54" t="s">
        <v>148</v>
      </c>
      <c r="B120" s="54" t="s">
        <v>222</v>
      </c>
      <c r="C120" s="54" t="s">
        <v>223</v>
      </c>
      <c r="D120" s="5">
        <v>0</v>
      </c>
      <c r="E120" s="5">
        <v>0</v>
      </c>
      <c r="F120" s="5">
        <v>0</v>
      </c>
      <c r="G120" s="5">
        <v>0</v>
      </c>
      <c r="H120" s="5">
        <v>0</v>
      </c>
      <c r="I120" s="5">
        <v>0</v>
      </c>
      <c r="J120" s="5">
        <v>239.10836412</v>
      </c>
      <c r="K120" s="5">
        <v>340</v>
      </c>
      <c r="L120" s="5">
        <v>340</v>
      </c>
      <c r="M120" s="5">
        <v>340</v>
      </c>
      <c r="N120" s="5">
        <v>340</v>
      </c>
      <c r="O120" s="5">
        <v>340</v>
      </c>
      <c r="P120" s="5">
        <v>340</v>
      </c>
      <c r="Q120" s="5">
        <v>340</v>
      </c>
      <c r="R120" s="5">
        <v>340</v>
      </c>
      <c r="S120" s="5">
        <v>340</v>
      </c>
      <c r="T120" s="5">
        <v>340</v>
      </c>
      <c r="U120" s="5">
        <v>340</v>
      </c>
      <c r="V120" s="5">
        <v>340</v>
      </c>
      <c r="W120" s="5">
        <v>340</v>
      </c>
      <c r="X120" s="5">
        <v>340</v>
      </c>
      <c r="Z120" s="64"/>
    </row>
    <row r="121" spans="1:26">
      <c r="A121" s="54" t="s">
        <v>148</v>
      </c>
      <c r="B121" s="54" t="s">
        <v>224</v>
      </c>
      <c r="C121" s="54" t="s">
        <v>225</v>
      </c>
      <c r="D121" s="5">
        <v>0</v>
      </c>
      <c r="E121" s="5">
        <v>0</v>
      </c>
      <c r="F121" s="5">
        <v>113.73017501</v>
      </c>
      <c r="G121" s="5">
        <v>235.98737151</v>
      </c>
      <c r="H121" s="5">
        <v>366.58792727999997</v>
      </c>
      <c r="I121" s="5">
        <v>480</v>
      </c>
      <c r="J121" s="5">
        <v>480</v>
      </c>
      <c r="K121" s="5">
        <v>480</v>
      </c>
      <c r="L121" s="5">
        <v>480</v>
      </c>
      <c r="M121" s="5">
        <v>480</v>
      </c>
      <c r="N121" s="5">
        <v>480</v>
      </c>
      <c r="O121" s="5">
        <v>480</v>
      </c>
      <c r="P121" s="5">
        <v>480</v>
      </c>
      <c r="Q121" s="5">
        <v>480</v>
      </c>
      <c r="R121" s="5">
        <v>480</v>
      </c>
      <c r="S121" s="5">
        <v>480</v>
      </c>
      <c r="T121" s="5">
        <v>480</v>
      </c>
      <c r="U121" s="5">
        <v>480</v>
      </c>
      <c r="V121" s="5">
        <v>480</v>
      </c>
      <c r="W121" s="5">
        <v>480</v>
      </c>
      <c r="X121" s="5">
        <v>480</v>
      </c>
      <c r="Z121" s="64"/>
    </row>
    <row r="122" spans="1:26">
      <c r="A122" s="102" t="s">
        <v>226</v>
      </c>
      <c r="B122" s="102"/>
      <c r="C122" s="54"/>
      <c r="D122" s="5">
        <v>0</v>
      </c>
      <c r="E122" s="5">
        <v>0</v>
      </c>
      <c r="F122" s="5">
        <v>0</v>
      </c>
      <c r="G122" s="5">
        <v>0</v>
      </c>
      <c r="H122" s="5">
        <v>0</v>
      </c>
      <c r="I122" s="5">
        <v>0</v>
      </c>
      <c r="J122" s="5">
        <v>0</v>
      </c>
      <c r="K122" s="5">
        <v>0</v>
      </c>
      <c r="L122" s="5">
        <v>0</v>
      </c>
      <c r="M122" s="5">
        <v>0</v>
      </c>
      <c r="N122" s="5">
        <v>0</v>
      </c>
      <c r="O122" s="5">
        <v>0</v>
      </c>
      <c r="P122" s="5">
        <v>1812.5</v>
      </c>
      <c r="Q122" s="5">
        <v>1812.5</v>
      </c>
      <c r="R122" s="5">
        <v>7292.5</v>
      </c>
      <c r="S122" s="5">
        <v>7292.5</v>
      </c>
      <c r="T122" s="5">
        <v>7292.5</v>
      </c>
      <c r="U122" s="5">
        <v>7292.5</v>
      </c>
      <c r="V122" s="5">
        <v>7292.5</v>
      </c>
      <c r="W122" s="5">
        <v>7292.5</v>
      </c>
      <c r="X122" s="5">
        <v>7292.5</v>
      </c>
      <c r="Z122" s="64"/>
    </row>
    <row r="123" spans="1:26">
      <c r="A123" s="101" t="s">
        <v>227</v>
      </c>
      <c r="B123" s="101"/>
      <c r="C123" s="86"/>
      <c r="D123" s="55">
        <v>0</v>
      </c>
      <c r="E123" s="55">
        <v>1877.2</v>
      </c>
      <c r="F123" s="55">
        <v>1990.9301750100001</v>
      </c>
      <c r="G123" s="55">
        <v>2213.18737151</v>
      </c>
      <c r="H123" s="55">
        <v>3073.5485648700001</v>
      </c>
      <c r="I123" s="55">
        <v>4598.2201297799993</v>
      </c>
      <c r="J123" s="55">
        <v>6915.0087221100002</v>
      </c>
      <c r="K123" s="55">
        <v>8989.4322458099996</v>
      </c>
      <c r="L123" s="55">
        <v>10522.55037176</v>
      </c>
      <c r="M123" s="55">
        <v>10568.206925100001</v>
      </c>
      <c r="N123" s="55">
        <v>10993.07419721</v>
      </c>
      <c r="O123" s="55">
        <v>12448.000000010001</v>
      </c>
      <c r="P123" s="55">
        <v>14260.500000010001</v>
      </c>
      <c r="Q123" s="55">
        <v>14260.500000010001</v>
      </c>
      <c r="R123" s="55">
        <v>20040.5</v>
      </c>
      <c r="S123" s="55">
        <v>20240.5</v>
      </c>
      <c r="T123" s="55">
        <v>21067.201588249998</v>
      </c>
      <c r="U123" s="55">
        <v>21067.201588249998</v>
      </c>
      <c r="V123" s="55">
        <v>21160.5</v>
      </c>
      <c r="W123" s="55">
        <v>21160.5</v>
      </c>
      <c r="X123" s="55">
        <v>21160.500000010001</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5"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270</v>
      </c>
      <c r="B2" s="50"/>
      <c r="Y2" s="3"/>
    </row>
    <row r="3" spans="1:25">
      <c r="A3" s="52" t="s">
        <v>153</v>
      </c>
      <c r="B3" s="52"/>
      <c r="C3" s="52"/>
      <c r="D3" s="52"/>
      <c r="E3" s="52"/>
      <c r="F3" s="52"/>
      <c r="G3" s="52"/>
      <c r="H3" s="52"/>
      <c r="I3" s="52"/>
      <c r="J3" s="52"/>
      <c r="K3" s="52"/>
      <c r="L3" s="52"/>
      <c r="M3" s="52"/>
      <c r="N3" s="52"/>
      <c r="O3" s="52"/>
      <c r="P3" s="52"/>
      <c r="Q3" s="52"/>
      <c r="R3" s="52"/>
      <c r="S3" s="52"/>
      <c r="T3" s="52"/>
      <c r="U3" s="52"/>
      <c r="V3" s="52"/>
      <c r="W3" s="52"/>
      <c r="X3" s="52"/>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355</v>
      </c>
      <c r="F8" s="5">
        <v>355</v>
      </c>
      <c r="G8" s="5">
        <v>355</v>
      </c>
      <c r="H8" s="5">
        <v>355</v>
      </c>
      <c r="I8" s="5">
        <v>355</v>
      </c>
      <c r="J8" s="5">
        <v>450.52291931000002</v>
      </c>
      <c r="K8" s="5">
        <v>450.52291931000002</v>
      </c>
      <c r="L8" s="5">
        <v>450.52291931000002</v>
      </c>
      <c r="M8" s="5">
        <v>450.52291931000002</v>
      </c>
      <c r="N8" s="5">
        <v>450.52291931000002</v>
      </c>
      <c r="O8" s="5">
        <v>450.52291931000002</v>
      </c>
      <c r="P8" s="5">
        <v>450.52291931000002</v>
      </c>
      <c r="Q8" s="5">
        <v>450.52291931000002</v>
      </c>
      <c r="R8" s="5">
        <v>450.52291931000002</v>
      </c>
      <c r="S8" s="5">
        <v>450.52291931000002</v>
      </c>
      <c r="T8" s="5">
        <v>450.52291931000002</v>
      </c>
      <c r="U8" s="5">
        <v>450.52291931000002</v>
      </c>
      <c r="V8" s="5">
        <v>450.52291931000002</v>
      </c>
      <c r="W8" s="5">
        <v>450.52291931000002</v>
      </c>
      <c r="X8" s="5">
        <v>450.52291931000002</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406.80797302000002</v>
      </c>
      <c r="J10" s="5">
        <v>1349.4770806900001</v>
      </c>
      <c r="K10" s="5">
        <v>1349.4770806900001</v>
      </c>
      <c r="L10" s="5">
        <v>1349.4770806900001</v>
      </c>
      <c r="M10" s="5">
        <v>1349.4770806900001</v>
      </c>
      <c r="N10" s="5">
        <v>1349.4770806900001</v>
      </c>
      <c r="O10" s="5">
        <v>1349.4770806900001</v>
      </c>
      <c r="P10" s="5">
        <v>1349.4770806900001</v>
      </c>
      <c r="Q10" s="5">
        <v>1349.4770806900001</v>
      </c>
      <c r="R10" s="5">
        <v>1349.4770806900001</v>
      </c>
      <c r="S10" s="5">
        <v>1349.4770806900001</v>
      </c>
      <c r="T10" s="5">
        <v>1349.4770806900001</v>
      </c>
      <c r="U10" s="5">
        <v>1349.4770806900001</v>
      </c>
      <c r="V10" s="5">
        <v>1349.4770806900001</v>
      </c>
      <c r="W10" s="5">
        <v>1349.4770806900001</v>
      </c>
      <c r="X10" s="5">
        <v>1349.4770806900001</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94.913999279999999</v>
      </c>
      <c r="S11" s="5">
        <v>94.913999279999999</v>
      </c>
      <c r="T11" s="5">
        <v>200</v>
      </c>
      <c r="U11" s="5">
        <v>200</v>
      </c>
      <c r="V11" s="5">
        <v>200</v>
      </c>
      <c r="W11" s="5">
        <v>200</v>
      </c>
      <c r="X11" s="5">
        <v>200</v>
      </c>
    </row>
    <row r="12" spans="1:25">
      <c r="A12" s="54" t="s">
        <v>145</v>
      </c>
      <c r="B12" s="54" t="s">
        <v>170</v>
      </c>
      <c r="C12" s="54" t="s">
        <v>171</v>
      </c>
      <c r="D12" s="5">
        <v>0</v>
      </c>
      <c r="E12" s="5">
        <v>0</v>
      </c>
      <c r="F12" s="5">
        <v>0</v>
      </c>
      <c r="G12" s="5">
        <v>0</v>
      </c>
      <c r="H12" s="5">
        <v>0</v>
      </c>
      <c r="I12" s="5">
        <v>0</v>
      </c>
      <c r="J12" s="5">
        <v>190.41473741999999</v>
      </c>
      <c r="K12" s="5">
        <v>278.97753757999999</v>
      </c>
      <c r="L12" s="5">
        <v>425.89473077999997</v>
      </c>
      <c r="M12" s="5">
        <v>425.89473077999997</v>
      </c>
      <c r="N12" s="5">
        <v>425.89473077999997</v>
      </c>
      <c r="O12" s="5">
        <v>425.89473077999997</v>
      </c>
      <c r="P12" s="5">
        <v>425.89473077999997</v>
      </c>
      <c r="Q12" s="5">
        <v>425.89473077999997</v>
      </c>
      <c r="R12" s="5">
        <v>1053.41027775</v>
      </c>
      <c r="S12" s="5">
        <v>1053.41027775</v>
      </c>
      <c r="T12" s="5">
        <v>1053.41027775</v>
      </c>
      <c r="U12" s="5">
        <v>1053.41027775</v>
      </c>
      <c r="V12" s="5">
        <v>1219.90089575</v>
      </c>
      <c r="W12" s="5">
        <v>1298.0077725599999</v>
      </c>
      <c r="X12" s="5">
        <v>1298.0077725599999</v>
      </c>
    </row>
    <row r="13" spans="1:25">
      <c r="A13" s="54" t="s">
        <v>128</v>
      </c>
      <c r="B13" s="54" t="s">
        <v>172</v>
      </c>
      <c r="C13" s="54" t="s">
        <v>173</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2715.6026890399999</v>
      </c>
      <c r="U13" s="5">
        <v>2715.6026890399999</v>
      </c>
      <c r="V13" s="5">
        <v>2830.4250740699999</v>
      </c>
      <c r="W13" s="5">
        <v>4672.1816981800002</v>
      </c>
      <c r="X13" s="5">
        <v>4672.1816981800002</v>
      </c>
    </row>
    <row r="14" spans="1:25">
      <c r="A14" s="54" t="s">
        <v>128</v>
      </c>
      <c r="B14" s="54" t="s">
        <v>174</v>
      </c>
      <c r="C14" s="54" t="s">
        <v>175</v>
      </c>
      <c r="D14" s="5">
        <v>0</v>
      </c>
      <c r="E14" s="5">
        <v>115</v>
      </c>
      <c r="F14" s="5">
        <v>115</v>
      </c>
      <c r="G14" s="5">
        <v>115</v>
      </c>
      <c r="H14" s="5">
        <v>115</v>
      </c>
      <c r="I14" s="5">
        <v>115</v>
      </c>
      <c r="J14" s="5">
        <v>115</v>
      </c>
      <c r="K14" s="5">
        <v>115</v>
      </c>
      <c r="L14" s="5">
        <v>115</v>
      </c>
      <c r="M14" s="5">
        <v>300</v>
      </c>
      <c r="N14" s="5">
        <v>300</v>
      </c>
      <c r="O14" s="5">
        <v>300</v>
      </c>
      <c r="P14" s="5">
        <v>300</v>
      </c>
      <c r="Q14" s="5">
        <v>300</v>
      </c>
      <c r="R14" s="5">
        <v>300</v>
      </c>
      <c r="S14" s="5">
        <v>300</v>
      </c>
      <c r="T14" s="5">
        <v>300</v>
      </c>
      <c r="U14" s="5">
        <v>300</v>
      </c>
      <c r="V14" s="5">
        <v>300</v>
      </c>
      <c r="W14" s="5">
        <v>300</v>
      </c>
      <c r="X14" s="5">
        <v>300</v>
      </c>
    </row>
    <row r="15" spans="1:25">
      <c r="A15" s="54" t="s">
        <v>128</v>
      </c>
      <c r="B15" s="54" t="s">
        <v>176</v>
      </c>
      <c r="C15" s="54" t="s">
        <v>177</v>
      </c>
      <c r="D15" s="5">
        <v>0</v>
      </c>
      <c r="E15" s="5">
        <v>150</v>
      </c>
      <c r="F15" s="5">
        <v>150</v>
      </c>
      <c r="G15" s="5">
        <v>150</v>
      </c>
      <c r="H15" s="5">
        <v>150</v>
      </c>
      <c r="I15" s="5">
        <v>150</v>
      </c>
      <c r="J15" s="5">
        <v>150</v>
      </c>
      <c r="K15" s="5">
        <v>150</v>
      </c>
      <c r="L15" s="5">
        <v>150</v>
      </c>
      <c r="M15" s="5">
        <v>275.49475568999998</v>
      </c>
      <c r="N15" s="5">
        <v>275.49475568999998</v>
      </c>
      <c r="O15" s="5">
        <v>1076.7816310200001</v>
      </c>
      <c r="P15" s="5">
        <v>1503.7214845200001</v>
      </c>
      <c r="Q15" s="5">
        <v>1503.7214845200001</v>
      </c>
      <c r="R15" s="5">
        <v>2200</v>
      </c>
      <c r="S15" s="5">
        <v>2200</v>
      </c>
      <c r="T15" s="5">
        <v>2200</v>
      </c>
      <c r="U15" s="5">
        <v>2200</v>
      </c>
      <c r="V15" s="5">
        <v>2200</v>
      </c>
      <c r="W15" s="5">
        <v>2200</v>
      </c>
      <c r="X15" s="5">
        <v>2200</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row>
    <row r="19" spans="1:24">
      <c r="A19" s="54" t="s">
        <v>128</v>
      </c>
      <c r="B19" s="54" t="s">
        <v>184</v>
      </c>
      <c r="C19" s="54" t="s">
        <v>185</v>
      </c>
      <c r="D19" s="5">
        <v>0</v>
      </c>
      <c r="E19" s="5">
        <v>0</v>
      </c>
      <c r="F19" s="5">
        <v>0</v>
      </c>
      <c r="G19" s="5">
        <v>0</v>
      </c>
      <c r="H19" s="5">
        <v>0</v>
      </c>
      <c r="I19" s="5">
        <v>0</v>
      </c>
      <c r="J19" s="5">
        <v>0</v>
      </c>
      <c r="K19" s="5">
        <v>0</v>
      </c>
      <c r="L19" s="5">
        <v>0</v>
      </c>
      <c r="M19" s="5">
        <v>0</v>
      </c>
      <c r="N19" s="5">
        <v>0</v>
      </c>
      <c r="O19" s="5">
        <v>1000</v>
      </c>
      <c r="P19" s="5">
        <v>1000</v>
      </c>
      <c r="Q19" s="5">
        <v>1000</v>
      </c>
      <c r="R19" s="5">
        <v>1000</v>
      </c>
      <c r="S19" s="5">
        <v>1000</v>
      </c>
      <c r="T19" s="5">
        <v>1000</v>
      </c>
      <c r="U19" s="5">
        <v>1000</v>
      </c>
      <c r="V19" s="5">
        <v>1000</v>
      </c>
      <c r="W19" s="5">
        <v>1000</v>
      </c>
      <c r="X19" s="5">
        <v>1000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100</v>
      </c>
      <c r="H23" s="5">
        <v>100</v>
      </c>
      <c r="I23" s="5">
        <v>220</v>
      </c>
      <c r="J23" s="5">
        <v>380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146</v>
      </c>
      <c r="B24" s="54" t="s">
        <v>194</v>
      </c>
      <c r="C24" s="54" t="s">
        <v>195</v>
      </c>
      <c r="D24" s="5">
        <v>0</v>
      </c>
      <c r="E24" s="5">
        <v>0</v>
      </c>
      <c r="F24" s="5">
        <v>0</v>
      </c>
      <c r="G24" s="5">
        <v>0</v>
      </c>
      <c r="H24" s="5">
        <v>0</v>
      </c>
      <c r="I24" s="5">
        <v>0</v>
      </c>
      <c r="J24" s="5">
        <v>0</v>
      </c>
      <c r="K24" s="5">
        <v>0</v>
      </c>
      <c r="L24" s="5">
        <v>120</v>
      </c>
      <c r="M24" s="5">
        <v>120</v>
      </c>
      <c r="N24" s="5">
        <v>120</v>
      </c>
      <c r="O24" s="5">
        <v>120</v>
      </c>
      <c r="P24" s="5">
        <v>120</v>
      </c>
      <c r="Q24" s="5">
        <v>120</v>
      </c>
      <c r="R24" s="5">
        <v>120</v>
      </c>
      <c r="S24" s="5">
        <v>120</v>
      </c>
      <c r="T24" s="5">
        <v>400</v>
      </c>
      <c r="U24" s="5">
        <v>400</v>
      </c>
      <c r="V24" s="5">
        <v>400</v>
      </c>
      <c r="W24" s="5">
        <v>400</v>
      </c>
      <c r="X24" s="5">
        <v>400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160</v>
      </c>
      <c r="I27" s="5">
        <v>200</v>
      </c>
      <c r="J27" s="5">
        <v>200</v>
      </c>
      <c r="K27" s="5">
        <v>360</v>
      </c>
      <c r="L27" s="5">
        <v>400</v>
      </c>
      <c r="M27" s="5">
        <v>400</v>
      </c>
      <c r="N27" s="5">
        <v>400</v>
      </c>
      <c r="O27" s="5">
        <v>400</v>
      </c>
      <c r="P27" s="5">
        <v>400</v>
      </c>
      <c r="Q27" s="5">
        <v>400</v>
      </c>
      <c r="R27" s="5">
        <v>400</v>
      </c>
      <c r="S27" s="5">
        <v>400</v>
      </c>
      <c r="T27" s="5">
        <v>400</v>
      </c>
      <c r="U27" s="5">
        <v>400</v>
      </c>
      <c r="V27" s="5">
        <v>400</v>
      </c>
      <c r="W27" s="5">
        <v>400</v>
      </c>
      <c r="X27" s="5">
        <v>400</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0</v>
      </c>
      <c r="N29" s="5">
        <v>0</v>
      </c>
      <c r="O29" s="5">
        <v>197.52195484000001</v>
      </c>
      <c r="P29" s="5">
        <v>197.52195484000001</v>
      </c>
      <c r="Q29" s="5">
        <v>197.52195484000001</v>
      </c>
      <c r="R29" s="5">
        <v>1000</v>
      </c>
      <c r="S29" s="5">
        <v>1000</v>
      </c>
      <c r="T29" s="5">
        <v>1000</v>
      </c>
      <c r="U29" s="5">
        <v>1000</v>
      </c>
      <c r="V29" s="5">
        <v>1000</v>
      </c>
      <c r="W29" s="5">
        <v>1000</v>
      </c>
      <c r="X29" s="5">
        <v>1000</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147</v>
      </c>
      <c r="B34" s="54" t="s">
        <v>214</v>
      </c>
      <c r="C34" s="54" t="s">
        <v>215</v>
      </c>
      <c r="D34" s="5">
        <v>0</v>
      </c>
      <c r="E34" s="5">
        <v>0</v>
      </c>
      <c r="F34" s="5">
        <v>0</v>
      </c>
      <c r="G34" s="5">
        <v>0</v>
      </c>
      <c r="H34" s="5">
        <v>0</v>
      </c>
      <c r="I34" s="5">
        <v>0</v>
      </c>
      <c r="J34" s="5">
        <v>0</v>
      </c>
      <c r="K34" s="5">
        <v>0</v>
      </c>
      <c r="L34" s="5">
        <v>0</v>
      </c>
      <c r="M34" s="5">
        <v>25.07071023</v>
      </c>
      <c r="N34" s="5">
        <v>25.07071023</v>
      </c>
      <c r="O34" s="5">
        <v>960</v>
      </c>
      <c r="P34" s="5">
        <v>960</v>
      </c>
      <c r="Q34" s="5">
        <v>960</v>
      </c>
      <c r="R34" s="5">
        <v>960</v>
      </c>
      <c r="S34" s="5">
        <v>960</v>
      </c>
      <c r="T34" s="5">
        <v>960</v>
      </c>
      <c r="U34" s="5">
        <v>960</v>
      </c>
      <c r="V34" s="5">
        <v>960</v>
      </c>
      <c r="W34" s="5">
        <v>960</v>
      </c>
      <c r="X34" s="5">
        <v>960</v>
      </c>
    </row>
    <row r="35" spans="1:25">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148</v>
      </c>
      <c r="B38" s="54" t="s">
        <v>222</v>
      </c>
      <c r="C38" s="54" t="s">
        <v>223</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row>
    <row r="39" spans="1:25">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1" t="s">
        <v>227</v>
      </c>
      <c r="B40" s="101"/>
      <c r="C40" s="86"/>
      <c r="D40" s="55">
        <v>0</v>
      </c>
      <c r="E40" s="55">
        <v>790</v>
      </c>
      <c r="F40" s="55">
        <v>790</v>
      </c>
      <c r="G40" s="55">
        <v>890</v>
      </c>
      <c r="H40" s="55">
        <v>1050</v>
      </c>
      <c r="I40" s="55">
        <v>1616.80797302</v>
      </c>
      <c r="J40" s="55">
        <v>3155.4147374200002</v>
      </c>
      <c r="K40" s="55">
        <v>3403.97753758</v>
      </c>
      <c r="L40" s="55">
        <v>3710.8947307799999</v>
      </c>
      <c r="M40" s="55">
        <v>4046.4601966999999</v>
      </c>
      <c r="N40" s="55">
        <v>4046.4601966999999</v>
      </c>
      <c r="O40" s="55">
        <v>8565.1983166400005</v>
      </c>
      <c r="P40" s="55">
        <v>8992.1381701400005</v>
      </c>
      <c r="Q40" s="55">
        <v>8992.1381701400005</v>
      </c>
      <c r="R40" s="55">
        <v>12213.32427703</v>
      </c>
      <c r="S40" s="55">
        <v>12213.32427703</v>
      </c>
      <c r="T40" s="55">
        <v>13214.01296679</v>
      </c>
      <c r="U40" s="55">
        <v>13214.01296679</v>
      </c>
      <c r="V40" s="55">
        <v>13495.32596982</v>
      </c>
      <c r="W40" s="55">
        <v>15415.189470740001</v>
      </c>
      <c r="X40" s="55">
        <v>15415.189470740001</v>
      </c>
      <c r="Y40" s="3"/>
    </row>
    <row r="41" spans="1:25">
      <c r="Y41" s="3"/>
    </row>
    <row r="42" spans="1:25">
      <c r="A42" s="52" t="s">
        <v>120</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145</v>
      </c>
      <c r="B44" s="54" t="s">
        <v>156</v>
      </c>
      <c r="C44" s="54" t="s">
        <v>157</v>
      </c>
      <c r="D44" s="5">
        <v>0</v>
      </c>
      <c r="E44" s="5">
        <v>0</v>
      </c>
      <c r="F44" s="5">
        <v>0</v>
      </c>
      <c r="G44" s="5">
        <v>0</v>
      </c>
      <c r="H44" s="5">
        <v>349.96063758999998</v>
      </c>
      <c r="I44" s="5">
        <v>600</v>
      </c>
      <c r="J44" s="5">
        <v>645</v>
      </c>
      <c r="K44" s="5">
        <v>645</v>
      </c>
      <c r="L44" s="5">
        <v>645</v>
      </c>
      <c r="M44" s="5">
        <v>645</v>
      </c>
      <c r="N44" s="5">
        <v>645</v>
      </c>
      <c r="O44" s="5">
        <v>645</v>
      </c>
      <c r="P44" s="5">
        <v>645</v>
      </c>
      <c r="Q44" s="5">
        <v>645</v>
      </c>
      <c r="R44" s="5">
        <v>645</v>
      </c>
      <c r="S44" s="5">
        <v>645</v>
      </c>
      <c r="T44" s="5">
        <v>1347.5650466</v>
      </c>
      <c r="U44" s="5">
        <v>1347.5650466</v>
      </c>
      <c r="V44" s="5">
        <v>1538.31087916</v>
      </c>
      <c r="W44" s="5">
        <v>1538.31087916</v>
      </c>
      <c r="X44" s="5">
        <v>1538.31087916</v>
      </c>
      <c r="Y44" s="3"/>
    </row>
    <row r="45" spans="1:25">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1000</v>
      </c>
      <c r="S47" s="5">
        <v>1000</v>
      </c>
      <c r="T47" s="5">
        <v>1000</v>
      </c>
      <c r="U47" s="5">
        <v>1000</v>
      </c>
      <c r="V47" s="5">
        <v>1000</v>
      </c>
      <c r="W47" s="5">
        <v>1000</v>
      </c>
      <c r="X47" s="5">
        <v>1000</v>
      </c>
      <c r="Y47" s="3"/>
    </row>
    <row r="48" spans="1:25">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145</v>
      </c>
      <c r="B49" s="54" t="s">
        <v>166</v>
      </c>
      <c r="C49" s="54" t="s">
        <v>167</v>
      </c>
      <c r="D49" s="5">
        <v>0</v>
      </c>
      <c r="E49" s="5">
        <v>0</v>
      </c>
      <c r="F49" s="5">
        <v>0</v>
      </c>
      <c r="G49" s="5">
        <v>0</v>
      </c>
      <c r="H49" s="5">
        <v>0</v>
      </c>
      <c r="I49" s="5">
        <v>0</v>
      </c>
      <c r="J49" s="5">
        <v>0</v>
      </c>
      <c r="K49" s="5">
        <v>353.46367830999998</v>
      </c>
      <c r="L49" s="5">
        <v>789.82710942999995</v>
      </c>
      <c r="M49" s="5">
        <v>789.82710942999995</v>
      </c>
      <c r="N49" s="5">
        <v>789.82710942999995</v>
      </c>
      <c r="O49" s="5">
        <v>789.82710942999995</v>
      </c>
      <c r="P49" s="5">
        <v>789.82710942999995</v>
      </c>
      <c r="Q49" s="5">
        <v>789.82710942999995</v>
      </c>
      <c r="R49" s="5">
        <v>900</v>
      </c>
      <c r="S49" s="5">
        <v>900</v>
      </c>
      <c r="T49" s="5">
        <v>900</v>
      </c>
      <c r="U49" s="5">
        <v>900</v>
      </c>
      <c r="V49" s="5">
        <v>900</v>
      </c>
      <c r="W49" s="5">
        <v>900</v>
      </c>
      <c r="X49" s="5">
        <v>900</v>
      </c>
      <c r="Y49" s="3"/>
    </row>
    <row r="50" spans="1:25">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145</v>
      </c>
      <c r="B51" s="54" t="s">
        <v>170</v>
      </c>
      <c r="C51" s="54" t="s">
        <v>171</v>
      </c>
      <c r="D51" s="5">
        <v>0</v>
      </c>
      <c r="E51" s="5">
        <v>500</v>
      </c>
      <c r="F51" s="5">
        <v>500</v>
      </c>
      <c r="G51" s="5">
        <v>500</v>
      </c>
      <c r="H51" s="5">
        <v>500</v>
      </c>
      <c r="I51" s="5">
        <v>500</v>
      </c>
      <c r="J51" s="5">
        <v>500</v>
      </c>
      <c r="K51" s="5">
        <v>1400</v>
      </c>
      <c r="L51" s="5">
        <v>1400</v>
      </c>
      <c r="M51" s="5">
        <v>1400</v>
      </c>
      <c r="N51" s="5">
        <v>1400</v>
      </c>
      <c r="O51" s="5">
        <v>1400</v>
      </c>
      <c r="P51" s="5">
        <v>1400</v>
      </c>
      <c r="Q51" s="5">
        <v>1400</v>
      </c>
      <c r="R51" s="5">
        <v>1400</v>
      </c>
      <c r="S51" s="5">
        <v>3014.8822524799998</v>
      </c>
      <c r="T51" s="5">
        <v>3946.5897222600001</v>
      </c>
      <c r="U51" s="5">
        <v>3946.5897222600001</v>
      </c>
      <c r="V51" s="5">
        <v>3946.5897222600001</v>
      </c>
      <c r="W51" s="5">
        <v>3946.5897222600001</v>
      </c>
      <c r="X51" s="5">
        <v>3946.5897222600001</v>
      </c>
      <c r="Y51" s="3"/>
    </row>
    <row r="52" spans="1:25">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128</v>
      </c>
      <c r="B53" s="54" t="s">
        <v>174</v>
      </c>
      <c r="C53" s="54" t="s">
        <v>175</v>
      </c>
      <c r="D53" s="5">
        <v>0</v>
      </c>
      <c r="E53" s="5">
        <v>0</v>
      </c>
      <c r="F53" s="5">
        <v>0</v>
      </c>
      <c r="G53" s="5">
        <v>0</v>
      </c>
      <c r="H53" s="5">
        <v>0</v>
      </c>
      <c r="I53" s="5">
        <v>0</v>
      </c>
      <c r="J53" s="5">
        <v>0</v>
      </c>
      <c r="K53" s="5">
        <v>0</v>
      </c>
      <c r="L53" s="5">
        <v>0</v>
      </c>
      <c r="M53" s="5">
        <v>0</v>
      </c>
      <c r="N53" s="5">
        <v>0</v>
      </c>
      <c r="O53" s="5">
        <v>0</v>
      </c>
      <c r="P53" s="5">
        <v>0</v>
      </c>
      <c r="Q53" s="5">
        <v>0</v>
      </c>
      <c r="R53" s="5">
        <v>2124.8408969299999</v>
      </c>
      <c r="S53" s="5">
        <v>2124.8408969299999</v>
      </c>
      <c r="T53" s="5">
        <v>3548.5152014099999</v>
      </c>
      <c r="U53" s="5">
        <v>3548.5152014099999</v>
      </c>
      <c r="V53" s="5">
        <v>3548.5152014099999</v>
      </c>
      <c r="W53" s="5">
        <v>3548.5152014099999</v>
      </c>
      <c r="X53" s="5">
        <v>3548.5152014099999</v>
      </c>
      <c r="Y53" s="3"/>
    </row>
    <row r="54" spans="1:25">
      <c r="A54" s="54" t="s">
        <v>128</v>
      </c>
      <c r="B54" s="54" t="s">
        <v>176</v>
      </c>
      <c r="C54" s="54" t="s">
        <v>177</v>
      </c>
      <c r="D54" s="5">
        <v>0</v>
      </c>
      <c r="E54" s="5">
        <v>0</v>
      </c>
      <c r="F54" s="5">
        <v>0</v>
      </c>
      <c r="G54" s="5">
        <v>0</v>
      </c>
      <c r="H54" s="5">
        <v>0</v>
      </c>
      <c r="I54" s="5">
        <v>0</v>
      </c>
      <c r="J54" s="5">
        <v>0</v>
      </c>
      <c r="K54" s="5">
        <v>0</v>
      </c>
      <c r="L54" s="5">
        <v>0</v>
      </c>
      <c r="M54" s="5">
        <v>0</v>
      </c>
      <c r="N54" s="5">
        <v>0</v>
      </c>
      <c r="O54" s="5">
        <v>794.47523364000006</v>
      </c>
      <c r="P54" s="5">
        <v>794.47523364000006</v>
      </c>
      <c r="Q54" s="5">
        <v>794.47523364000006</v>
      </c>
      <c r="R54" s="5">
        <v>800</v>
      </c>
      <c r="S54" s="5">
        <v>800</v>
      </c>
      <c r="T54" s="5">
        <v>800</v>
      </c>
      <c r="U54" s="5">
        <v>800</v>
      </c>
      <c r="V54" s="5">
        <v>800</v>
      </c>
      <c r="W54" s="5">
        <v>800</v>
      </c>
      <c r="X54" s="5">
        <v>800</v>
      </c>
      <c r="Y54" s="3"/>
    </row>
    <row r="55" spans="1:25">
      <c r="A55" s="54" t="s">
        <v>128</v>
      </c>
      <c r="B55" s="54" t="s">
        <v>178</v>
      </c>
      <c r="C55" s="54" t="s">
        <v>179</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128</v>
      </c>
      <c r="B60" s="54" t="s">
        <v>188</v>
      </c>
      <c r="C60" s="54" t="s">
        <v>189</v>
      </c>
      <c r="D60" s="5">
        <v>0</v>
      </c>
      <c r="E60" s="5">
        <v>0</v>
      </c>
      <c r="F60" s="5">
        <v>0</v>
      </c>
      <c r="G60" s="5">
        <v>0</v>
      </c>
      <c r="H60" s="5">
        <v>0</v>
      </c>
      <c r="I60" s="5">
        <v>0</v>
      </c>
      <c r="J60" s="5">
        <v>0</v>
      </c>
      <c r="K60" s="5">
        <v>0</v>
      </c>
      <c r="L60" s="5">
        <v>0</v>
      </c>
      <c r="M60" s="5">
        <v>0</v>
      </c>
      <c r="N60" s="5">
        <v>0</v>
      </c>
      <c r="O60" s="5">
        <v>0</v>
      </c>
      <c r="P60" s="5">
        <v>200</v>
      </c>
      <c r="Q60" s="5">
        <v>200</v>
      </c>
      <c r="R60" s="5">
        <v>225.01962456000001</v>
      </c>
      <c r="S60" s="5">
        <v>225.01962456000001</v>
      </c>
      <c r="T60" s="5">
        <v>300</v>
      </c>
      <c r="U60" s="5">
        <v>300</v>
      </c>
      <c r="V60" s="5">
        <v>300</v>
      </c>
      <c r="W60" s="5">
        <v>300</v>
      </c>
      <c r="X60" s="5">
        <v>300</v>
      </c>
      <c r="Y60" s="3"/>
    </row>
    <row r="61" spans="1:25">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146</v>
      </c>
      <c r="B63" s="54" t="s">
        <v>194</v>
      </c>
      <c r="C63" s="54" t="s">
        <v>195</v>
      </c>
      <c r="D63" s="5">
        <v>0</v>
      </c>
      <c r="E63" s="5">
        <v>209</v>
      </c>
      <c r="F63" s="5">
        <v>209</v>
      </c>
      <c r="G63" s="5">
        <v>209</v>
      </c>
      <c r="H63" s="5">
        <v>428.8</v>
      </c>
      <c r="I63" s="5">
        <v>450</v>
      </c>
      <c r="J63" s="5">
        <v>450</v>
      </c>
      <c r="K63" s="5">
        <v>450</v>
      </c>
      <c r="L63" s="5">
        <v>700</v>
      </c>
      <c r="M63" s="5">
        <v>700</v>
      </c>
      <c r="N63" s="5">
        <v>700</v>
      </c>
      <c r="O63" s="5">
        <v>700</v>
      </c>
      <c r="P63" s="5">
        <v>700</v>
      </c>
      <c r="Q63" s="5">
        <v>700</v>
      </c>
      <c r="R63" s="5">
        <v>700</v>
      </c>
      <c r="S63" s="5">
        <v>700</v>
      </c>
      <c r="T63" s="5">
        <v>700</v>
      </c>
      <c r="U63" s="5">
        <v>700</v>
      </c>
      <c r="V63" s="5">
        <v>707.05582535999997</v>
      </c>
      <c r="W63" s="5">
        <v>1050</v>
      </c>
      <c r="X63" s="5">
        <v>1050</v>
      </c>
      <c r="Y63" s="3"/>
    </row>
    <row r="64" spans="1:25">
      <c r="A64" s="54" t="s">
        <v>146</v>
      </c>
      <c r="B64" s="54" t="s">
        <v>196</v>
      </c>
      <c r="C64" s="54" t="s">
        <v>197</v>
      </c>
      <c r="D64" s="5">
        <v>0</v>
      </c>
      <c r="E64" s="5">
        <v>151.19999999999999</v>
      </c>
      <c r="F64" s="5">
        <v>151.19999999999999</v>
      </c>
      <c r="G64" s="5">
        <v>151.19999999999999</v>
      </c>
      <c r="H64" s="5">
        <v>151.19999999999999</v>
      </c>
      <c r="I64" s="5">
        <v>500.87807841</v>
      </c>
      <c r="J64" s="5">
        <v>500.87807841</v>
      </c>
      <c r="K64" s="5">
        <v>531.90442043999997</v>
      </c>
      <c r="L64" s="5">
        <v>750</v>
      </c>
      <c r="M64" s="5">
        <v>750</v>
      </c>
      <c r="N64" s="5">
        <v>750</v>
      </c>
      <c r="O64" s="5">
        <v>750</v>
      </c>
      <c r="P64" s="5">
        <v>750</v>
      </c>
      <c r="Q64" s="5">
        <v>750</v>
      </c>
      <c r="R64" s="5">
        <v>750</v>
      </c>
      <c r="S64" s="5">
        <v>750</v>
      </c>
      <c r="T64" s="5">
        <v>750</v>
      </c>
      <c r="U64" s="5">
        <v>750</v>
      </c>
      <c r="V64" s="5">
        <v>750</v>
      </c>
      <c r="W64" s="5">
        <v>1000</v>
      </c>
      <c r="X64" s="5">
        <v>1000</v>
      </c>
      <c r="Y64" s="3"/>
    </row>
    <row r="65" spans="1:25">
      <c r="A65" s="54" t="s">
        <v>146</v>
      </c>
      <c r="B65" s="54" t="s">
        <v>198</v>
      </c>
      <c r="C65" s="54" t="s">
        <v>199</v>
      </c>
      <c r="D65" s="5">
        <v>0</v>
      </c>
      <c r="E65" s="5">
        <v>0</v>
      </c>
      <c r="F65" s="5">
        <v>0</v>
      </c>
      <c r="G65" s="5">
        <v>0</v>
      </c>
      <c r="H65" s="5">
        <v>0</v>
      </c>
      <c r="I65" s="5">
        <v>0</v>
      </c>
      <c r="J65" s="5">
        <v>189.12192159</v>
      </c>
      <c r="K65" s="5">
        <v>638.09557956000003</v>
      </c>
      <c r="L65" s="5">
        <v>650</v>
      </c>
      <c r="M65" s="5">
        <v>650</v>
      </c>
      <c r="N65" s="5">
        <v>650</v>
      </c>
      <c r="O65" s="5">
        <v>650</v>
      </c>
      <c r="P65" s="5">
        <v>650</v>
      </c>
      <c r="Q65" s="5">
        <v>650</v>
      </c>
      <c r="R65" s="5">
        <v>650</v>
      </c>
      <c r="S65" s="5">
        <v>650</v>
      </c>
      <c r="T65" s="5">
        <v>650</v>
      </c>
      <c r="U65" s="5">
        <v>650</v>
      </c>
      <c r="V65" s="5">
        <v>650</v>
      </c>
      <c r="W65" s="5">
        <v>650</v>
      </c>
      <c r="X65" s="5">
        <v>650</v>
      </c>
      <c r="Y65" s="3"/>
    </row>
    <row r="66" spans="1:25">
      <c r="A66" s="54" t="s">
        <v>146</v>
      </c>
      <c r="B66" s="54" t="s">
        <v>200</v>
      </c>
      <c r="C66" s="54" t="s">
        <v>201</v>
      </c>
      <c r="D66" s="5">
        <v>0</v>
      </c>
      <c r="E66" s="5">
        <v>0</v>
      </c>
      <c r="F66" s="5">
        <v>0</v>
      </c>
      <c r="G66" s="5">
        <v>0</v>
      </c>
      <c r="H66" s="5">
        <v>0</v>
      </c>
      <c r="I66" s="5">
        <v>109.12192159</v>
      </c>
      <c r="J66" s="5">
        <v>400</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55</v>
      </c>
      <c r="S67" s="5">
        <v>55</v>
      </c>
      <c r="T67" s="5">
        <v>677.91606744000001</v>
      </c>
      <c r="U67" s="5">
        <v>677.91606744000001</v>
      </c>
      <c r="V67" s="5">
        <v>800</v>
      </c>
      <c r="W67" s="5">
        <v>800</v>
      </c>
      <c r="X67" s="5">
        <v>800</v>
      </c>
      <c r="Y67" s="3"/>
    </row>
    <row r="68" spans="1:25">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147</v>
      </c>
      <c r="B69" s="54" t="s">
        <v>206</v>
      </c>
      <c r="C69" s="54" t="s">
        <v>207</v>
      </c>
      <c r="D69" s="5">
        <v>0</v>
      </c>
      <c r="E69" s="5">
        <v>0</v>
      </c>
      <c r="F69" s="5">
        <v>0</v>
      </c>
      <c r="G69" s="5">
        <v>0</v>
      </c>
      <c r="H69" s="5">
        <v>0</v>
      </c>
      <c r="I69" s="5">
        <v>0</v>
      </c>
      <c r="J69" s="5">
        <v>0</v>
      </c>
      <c r="K69" s="5">
        <v>0</v>
      </c>
      <c r="L69" s="5">
        <v>0</v>
      </c>
      <c r="M69" s="5">
        <v>0</v>
      </c>
      <c r="N69" s="5">
        <v>0</v>
      </c>
      <c r="O69" s="5">
        <v>7.1592820100000001</v>
      </c>
      <c r="P69" s="5">
        <v>7.1592820100000001</v>
      </c>
      <c r="Q69" s="5">
        <v>7.1592820100000001</v>
      </c>
      <c r="R69" s="5">
        <v>131.61788086000001</v>
      </c>
      <c r="S69" s="5">
        <v>131.61788086000001</v>
      </c>
      <c r="T69" s="5">
        <v>775.66680699999995</v>
      </c>
      <c r="U69" s="5">
        <v>775.66680699999995</v>
      </c>
      <c r="V69" s="5">
        <v>775.66680699999995</v>
      </c>
      <c r="W69" s="5">
        <v>775.66680699999995</v>
      </c>
      <c r="X69" s="5">
        <v>775.66680699999995</v>
      </c>
    </row>
    <row r="70" spans="1:25">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232.58946574999999</v>
      </c>
      <c r="T70" s="5">
        <v>415.14717017999999</v>
      </c>
      <c r="U70" s="5">
        <v>415.14717017999999</v>
      </c>
      <c r="V70" s="5">
        <v>415.14717017999999</v>
      </c>
      <c r="W70" s="5">
        <v>539.25349776999997</v>
      </c>
      <c r="X70" s="5">
        <v>539.25349776999997</v>
      </c>
      <c r="Y70" s="3"/>
    </row>
    <row r="71" spans="1:25">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148</v>
      </c>
      <c r="B76" s="54" t="s">
        <v>220</v>
      </c>
      <c r="C76" s="54" t="s">
        <v>221</v>
      </c>
      <c r="D76" s="5">
        <v>0</v>
      </c>
      <c r="E76" s="5">
        <v>0</v>
      </c>
      <c r="F76" s="5">
        <v>0</v>
      </c>
      <c r="G76" s="5">
        <v>0</v>
      </c>
      <c r="H76" s="5">
        <v>0</v>
      </c>
      <c r="I76" s="5">
        <v>0</v>
      </c>
      <c r="J76" s="5">
        <v>0</v>
      </c>
      <c r="K76" s="5">
        <v>0</v>
      </c>
      <c r="L76" s="5">
        <v>0</v>
      </c>
      <c r="M76" s="5">
        <v>0</v>
      </c>
      <c r="N76" s="5">
        <v>0</v>
      </c>
      <c r="O76" s="5">
        <v>0</v>
      </c>
      <c r="P76" s="5">
        <v>183.55316948999999</v>
      </c>
      <c r="Q76" s="5">
        <v>250</v>
      </c>
      <c r="R76" s="5">
        <v>250</v>
      </c>
      <c r="S76" s="5">
        <v>250</v>
      </c>
      <c r="T76" s="5">
        <v>250</v>
      </c>
      <c r="U76" s="5">
        <v>250</v>
      </c>
      <c r="V76" s="5">
        <v>250</v>
      </c>
      <c r="W76" s="5">
        <v>250</v>
      </c>
      <c r="X76" s="5">
        <v>250</v>
      </c>
      <c r="Y76" s="3"/>
    </row>
    <row r="77" spans="1:25">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148</v>
      </c>
      <c r="B78" s="54" t="s">
        <v>224</v>
      </c>
      <c r="C78" s="54" t="s">
        <v>225</v>
      </c>
      <c r="D78" s="5">
        <v>0</v>
      </c>
      <c r="E78" s="5">
        <v>0</v>
      </c>
      <c r="F78" s="5">
        <v>113.73017501</v>
      </c>
      <c r="G78" s="5">
        <v>235.98737151</v>
      </c>
      <c r="H78" s="5">
        <v>366.58792727999997</v>
      </c>
      <c r="I78" s="5">
        <v>502.64650103999998</v>
      </c>
      <c r="J78" s="5">
        <v>580.76188530000002</v>
      </c>
      <c r="K78" s="5">
        <v>735.56957637000005</v>
      </c>
      <c r="L78" s="5">
        <v>839.93978736999998</v>
      </c>
      <c r="M78" s="5">
        <v>920.43571325999994</v>
      </c>
      <c r="N78" s="5">
        <v>1119.9239661900001</v>
      </c>
      <c r="O78" s="5">
        <v>1222.6406120300001</v>
      </c>
      <c r="P78" s="5">
        <v>1222.6406120300001</v>
      </c>
      <c r="Q78" s="5">
        <v>1247.0352357199999</v>
      </c>
      <c r="R78" s="5">
        <v>1378.3449932799999</v>
      </c>
      <c r="S78" s="5">
        <v>1472.7846570500001</v>
      </c>
      <c r="T78" s="5">
        <v>1755.0800746099999</v>
      </c>
      <c r="U78" s="5">
        <v>1755.0800746099999</v>
      </c>
      <c r="V78" s="5">
        <v>1810.3770225200001</v>
      </c>
      <c r="W78" s="5">
        <v>1845.3310549100001</v>
      </c>
      <c r="X78" s="5">
        <v>1845.3310549100001</v>
      </c>
      <c r="Y78" s="3"/>
    </row>
    <row r="79" spans="1:25">
      <c r="A79" s="101" t="s">
        <v>227</v>
      </c>
      <c r="B79" s="101"/>
      <c r="C79" s="86"/>
      <c r="D79" s="55">
        <v>0</v>
      </c>
      <c r="E79" s="55">
        <v>1087.2</v>
      </c>
      <c r="F79" s="55">
        <v>1200.9301750100001</v>
      </c>
      <c r="G79" s="55">
        <v>1323.18737151</v>
      </c>
      <c r="H79" s="55">
        <v>2023.5485648700001</v>
      </c>
      <c r="I79" s="55">
        <v>2889.6465010399997</v>
      </c>
      <c r="J79" s="55">
        <v>3492.7618852999999</v>
      </c>
      <c r="K79" s="55">
        <v>5381.03325468</v>
      </c>
      <c r="L79" s="55">
        <v>6401.7668967999998</v>
      </c>
      <c r="M79" s="55">
        <v>6482.2628226899997</v>
      </c>
      <c r="N79" s="55">
        <v>6681.7510756199999</v>
      </c>
      <c r="O79" s="55">
        <v>7587.1022371099998</v>
      </c>
      <c r="P79" s="55">
        <v>7970.6554065999999</v>
      </c>
      <c r="Q79" s="55">
        <v>8061.4968607999999</v>
      </c>
      <c r="R79" s="55">
        <v>11937.823395629999</v>
      </c>
      <c r="S79" s="55">
        <v>13879.734777629999</v>
      </c>
      <c r="T79" s="55">
        <v>18744.480089499997</v>
      </c>
      <c r="U79" s="55">
        <v>18744.480089499997</v>
      </c>
      <c r="V79" s="55">
        <v>19119.66262789</v>
      </c>
      <c r="W79" s="55">
        <v>19871.667162510003</v>
      </c>
      <c r="X79" s="55">
        <v>19871.667162510003</v>
      </c>
      <c r="Y79" s="3"/>
    </row>
    <row r="80" spans="1:25">
      <c r="Y80" s="3"/>
    </row>
    <row r="81" spans="1:25">
      <c r="Y81" s="3"/>
    </row>
    <row r="82" spans="1:25">
      <c r="Y82" s="3"/>
    </row>
    <row r="83" spans="1:25">
      <c r="A83" s="52" t="s">
        <v>228</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141</v>
      </c>
      <c r="B84" s="53" t="s">
        <v>154</v>
      </c>
      <c r="C84" s="53" t="s">
        <v>155</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145</v>
      </c>
      <c r="B85" s="54" t="s">
        <v>156</v>
      </c>
      <c r="C85" s="54" t="s">
        <v>157</v>
      </c>
      <c r="D85" s="5">
        <v>0</v>
      </c>
      <c r="E85" s="5">
        <v>55</v>
      </c>
      <c r="F85" s="5">
        <v>55</v>
      </c>
      <c r="G85" s="5">
        <v>55</v>
      </c>
      <c r="H85" s="5">
        <v>404.96063758999998</v>
      </c>
      <c r="I85" s="5">
        <v>655</v>
      </c>
      <c r="J85" s="5">
        <v>700</v>
      </c>
      <c r="K85" s="5">
        <v>700</v>
      </c>
      <c r="L85" s="5">
        <v>700</v>
      </c>
      <c r="M85" s="5">
        <v>700</v>
      </c>
      <c r="N85" s="5">
        <v>700</v>
      </c>
      <c r="O85" s="5">
        <v>700</v>
      </c>
      <c r="P85" s="5">
        <v>700</v>
      </c>
      <c r="Q85" s="5">
        <v>700</v>
      </c>
      <c r="R85" s="5">
        <v>700</v>
      </c>
      <c r="S85" s="5">
        <v>700</v>
      </c>
      <c r="T85" s="5">
        <v>1402.5650466</v>
      </c>
      <c r="U85" s="5">
        <v>1402.5650466</v>
      </c>
      <c r="V85" s="5">
        <v>1593.31087916</v>
      </c>
      <c r="W85" s="5">
        <v>1593.31087916</v>
      </c>
      <c r="X85" s="5">
        <v>1593.31087916</v>
      </c>
      <c r="Y85" s="3"/>
    </row>
    <row r="86" spans="1:25">
      <c r="A86" s="54" t="s">
        <v>145</v>
      </c>
      <c r="B86" s="54" t="s">
        <v>158</v>
      </c>
      <c r="C86" s="54" t="s">
        <v>159</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145</v>
      </c>
      <c r="B87" s="54" t="s">
        <v>160</v>
      </c>
      <c r="C87" s="54" t="s">
        <v>161</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145</v>
      </c>
      <c r="B88" s="54" t="s">
        <v>162</v>
      </c>
      <c r="C88" s="54" t="s">
        <v>163</v>
      </c>
      <c r="D88" s="5">
        <v>0</v>
      </c>
      <c r="E88" s="5">
        <v>355</v>
      </c>
      <c r="F88" s="5">
        <v>355</v>
      </c>
      <c r="G88" s="5">
        <v>355</v>
      </c>
      <c r="H88" s="5">
        <v>355</v>
      </c>
      <c r="I88" s="5">
        <v>355</v>
      </c>
      <c r="J88" s="5">
        <v>450.52291931000002</v>
      </c>
      <c r="K88" s="5">
        <v>450.52291931000002</v>
      </c>
      <c r="L88" s="5">
        <v>450.52291931000002</v>
      </c>
      <c r="M88" s="5">
        <v>450.52291931000002</v>
      </c>
      <c r="N88" s="5">
        <v>450.52291931000002</v>
      </c>
      <c r="O88" s="5">
        <v>450.52291931000002</v>
      </c>
      <c r="P88" s="5">
        <v>450.52291931000002</v>
      </c>
      <c r="Q88" s="5">
        <v>450.52291931000002</v>
      </c>
      <c r="R88" s="5">
        <v>1450.5229193099999</v>
      </c>
      <c r="S88" s="5">
        <v>1450.5229193099999</v>
      </c>
      <c r="T88" s="5">
        <v>1450.5229193099999</v>
      </c>
      <c r="U88" s="5">
        <v>1450.5229193099999</v>
      </c>
      <c r="V88" s="5">
        <v>1450.5229193099999</v>
      </c>
      <c r="W88" s="5">
        <v>1450.5229193099999</v>
      </c>
      <c r="X88" s="5">
        <v>1450.5229193099999</v>
      </c>
      <c r="Y88" s="3"/>
    </row>
    <row r="89" spans="1:25">
      <c r="A89" s="54" t="s">
        <v>145</v>
      </c>
      <c r="B89" s="54" t="s">
        <v>164</v>
      </c>
      <c r="C89" s="54" t="s">
        <v>165</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145</v>
      </c>
      <c r="B90" s="54" t="s">
        <v>166</v>
      </c>
      <c r="C90" s="54" t="s">
        <v>167</v>
      </c>
      <c r="D90" s="5">
        <v>0</v>
      </c>
      <c r="E90" s="5">
        <v>0</v>
      </c>
      <c r="F90" s="5">
        <v>0</v>
      </c>
      <c r="G90" s="5">
        <v>0</v>
      </c>
      <c r="H90" s="5">
        <v>0</v>
      </c>
      <c r="I90" s="5">
        <v>406.80797302000002</v>
      </c>
      <c r="J90" s="5">
        <v>1349.4770806900001</v>
      </c>
      <c r="K90" s="5">
        <v>1702.9407590000001</v>
      </c>
      <c r="L90" s="5">
        <v>2139.3041901199999</v>
      </c>
      <c r="M90" s="5">
        <v>2139.3041901199999</v>
      </c>
      <c r="N90" s="5">
        <v>2139.3041901199999</v>
      </c>
      <c r="O90" s="5">
        <v>2139.3041901199999</v>
      </c>
      <c r="P90" s="5">
        <v>2139.3041901199999</v>
      </c>
      <c r="Q90" s="5">
        <v>2139.3041901199999</v>
      </c>
      <c r="R90" s="5">
        <v>2249.4770806900001</v>
      </c>
      <c r="S90" s="5">
        <v>2249.4770806900001</v>
      </c>
      <c r="T90" s="5">
        <v>2249.4770806900001</v>
      </c>
      <c r="U90" s="5">
        <v>2249.4770806900001</v>
      </c>
      <c r="V90" s="5">
        <v>2249.4770806900001</v>
      </c>
      <c r="W90" s="5">
        <v>2249.4770806900001</v>
      </c>
      <c r="X90" s="5">
        <v>2249.4770806900001</v>
      </c>
      <c r="Y90" s="3"/>
    </row>
    <row r="91" spans="1:25">
      <c r="A91" s="54" t="s">
        <v>145</v>
      </c>
      <c r="B91" s="54" t="s">
        <v>168</v>
      </c>
      <c r="C91" s="54" t="s">
        <v>169</v>
      </c>
      <c r="D91" s="5">
        <v>0</v>
      </c>
      <c r="E91" s="5">
        <v>0</v>
      </c>
      <c r="F91" s="5">
        <v>0</v>
      </c>
      <c r="G91" s="5">
        <v>0</v>
      </c>
      <c r="H91" s="5">
        <v>0</v>
      </c>
      <c r="I91" s="5">
        <v>0</v>
      </c>
      <c r="J91" s="5">
        <v>0</v>
      </c>
      <c r="K91" s="5">
        <v>0</v>
      </c>
      <c r="L91" s="5">
        <v>0</v>
      </c>
      <c r="M91" s="5">
        <v>0</v>
      </c>
      <c r="N91" s="5">
        <v>0</v>
      </c>
      <c r="O91" s="5">
        <v>0</v>
      </c>
      <c r="P91" s="5">
        <v>0</v>
      </c>
      <c r="Q91" s="5">
        <v>0</v>
      </c>
      <c r="R91" s="5">
        <v>394.91399927999998</v>
      </c>
      <c r="S91" s="5">
        <v>394.91399927999998</v>
      </c>
      <c r="T91" s="5">
        <v>500</v>
      </c>
      <c r="U91" s="5">
        <v>500</v>
      </c>
      <c r="V91" s="5">
        <v>500</v>
      </c>
      <c r="W91" s="5">
        <v>500</v>
      </c>
      <c r="X91" s="5">
        <v>500</v>
      </c>
      <c r="Y91" s="3"/>
    </row>
    <row r="92" spans="1:25">
      <c r="A92" s="54" t="s">
        <v>145</v>
      </c>
      <c r="B92" s="54" t="s">
        <v>170</v>
      </c>
      <c r="C92" s="54" t="s">
        <v>171</v>
      </c>
      <c r="D92" s="5">
        <v>0</v>
      </c>
      <c r="E92" s="5">
        <v>500</v>
      </c>
      <c r="F92" s="5">
        <v>500</v>
      </c>
      <c r="G92" s="5">
        <v>500</v>
      </c>
      <c r="H92" s="5">
        <v>500</v>
      </c>
      <c r="I92" s="5">
        <v>500</v>
      </c>
      <c r="J92" s="5">
        <v>690.41473741999994</v>
      </c>
      <c r="K92" s="5">
        <v>1678.97753758</v>
      </c>
      <c r="L92" s="5">
        <v>1825.8947307799999</v>
      </c>
      <c r="M92" s="5">
        <v>1825.8947307799999</v>
      </c>
      <c r="N92" s="5">
        <v>1825.8947307799999</v>
      </c>
      <c r="O92" s="5">
        <v>1825.8947307799999</v>
      </c>
      <c r="P92" s="5">
        <v>1825.8947307799999</v>
      </c>
      <c r="Q92" s="5">
        <v>1825.8947307799999</v>
      </c>
      <c r="R92" s="5">
        <v>2453.4102777500002</v>
      </c>
      <c r="S92" s="5">
        <v>4068.29253023</v>
      </c>
      <c r="T92" s="5">
        <v>5000.0000000099999</v>
      </c>
      <c r="U92" s="5">
        <v>5000.0000000099999</v>
      </c>
      <c r="V92" s="5">
        <v>5166.4906180100006</v>
      </c>
      <c r="W92" s="5">
        <v>5244.5974948200001</v>
      </c>
      <c r="X92" s="5">
        <v>5244.5974948200001</v>
      </c>
      <c r="Y92" s="3"/>
    </row>
    <row r="93" spans="1:25">
      <c r="A93" s="54" t="s">
        <v>128</v>
      </c>
      <c r="B93" s="54" t="s">
        <v>172</v>
      </c>
      <c r="C93" s="54" t="s">
        <v>173</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2100</v>
      </c>
      <c r="T93" s="5">
        <v>2715.6026890399999</v>
      </c>
      <c r="U93" s="5">
        <v>2715.6026890399999</v>
      </c>
      <c r="V93" s="5">
        <v>2830.4250740699999</v>
      </c>
      <c r="W93" s="5">
        <v>4672.1816981800002</v>
      </c>
      <c r="X93" s="5">
        <v>4672.1816981800002</v>
      </c>
      <c r="Y93" s="3"/>
    </row>
    <row r="94" spans="1:25">
      <c r="A94" s="54" t="s">
        <v>128</v>
      </c>
      <c r="B94" s="54" t="s">
        <v>174</v>
      </c>
      <c r="C94" s="54" t="s">
        <v>175</v>
      </c>
      <c r="D94" s="5">
        <v>0</v>
      </c>
      <c r="E94" s="5">
        <v>115</v>
      </c>
      <c r="F94" s="5">
        <v>115</v>
      </c>
      <c r="G94" s="5">
        <v>115</v>
      </c>
      <c r="H94" s="5">
        <v>115</v>
      </c>
      <c r="I94" s="5">
        <v>115</v>
      </c>
      <c r="J94" s="5">
        <v>115</v>
      </c>
      <c r="K94" s="5">
        <v>115</v>
      </c>
      <c r="L94" s="5">
        <v>115</v>
      </c>
      <c r="M94" s="5">
        <v>300</v>
      </c>
      <c r="N94" s="5">
        <v>300</v>
      </c>
      <c r="O94" s="5">
        <v>300</v>
      </c>
      <c r="P94" s="5">
        <v>300</v>
      </c>
      <c r="Q94" s="5">
        <v>300</v>
      </c>
      <c r="R94" s="5">
        <v>2424.8408969299999</v>
      </c>
      <c r="S94" s="5">
        <v>2424.8408969299999</v>
      </c>
      <c r="T94" s="5">
        <v>3848.5152014099999</v>
      </c>
      <c r="U94" s="5">
        <v>3848.5152014099999</v>
      </c>
      <c r="V94" s="5">
        <v>3848.5152014099999</v>
      </c>
      <c r="W94" s="5">
        <v>3848.5152014099999</v>
      </c>
      <c r="X94" s="5">
        <v>3848.5152014099999</v>
      </c>
      <c r="Y94" s="3"/>
    </row>
    <row r="95" spans="1:25">
      <c r="A95" s="54" t="s">
        <v>128</v>
      </c>
      <c r="B95" s="54" t="s">
        <v>176</v>
      </c>
      <c r="C95" s="54" t="s">
        <v>177</v>
      </c>
      <c r="D95" s="5">
        <v>0</v>
      </c>
      <c r="E95" s="5">
        <v>150</v>
      </c>
      <c r="F95" s="5">
        <v>150</v>
      </c>
      <c r="G95" s="5">
        <v>150</v>
      </c>
      <c r="H95" s="5">
        <v>150</v>
      </c>
      <c r="I95" s="5">
        <v>150</v>
      </c>
      <c r="J95" s="5">
        <v>150</v>
      </c>
      <c r="K95" s="5">
        <v>150</v>
      </c>
      <c r="L95" s="5">
        <v>150</v>
      </c>
      <c r="M95" s="5">
        <v>275.49475568999998</v>
      </c>
      <c r="N95" s="5">
        <v>275.49475568999998</v>
      </c>
      <c r="O95" s="5">
        <v>1871.2568646600002</v>
      </c>
      <c r="P95" s="5">
        <v>2298.1967181600003</v>
      </c>
      <c r="Q95" s="5">
        <v>2298.1967181600003</v>
      </c>
      <c r="R95" s="5">
        <v>3000</v>
      </c>
      <c r="S95" s="5">
        <v>3000</v>
      </c>
      <c r="T95" s="5">
        <v>3000</v>
      </c>
      <c r="U95" s="5">
        <v>3000</v>
      </c>
      <c r="V95" s="5">
        <v>3000</v>
      </c>
      <c r="W95" s="5">
        <v>3000</v>
      </c>
      <c r="X95" s="5">
        <v>3000</v>
      </c>
      <c r="Y95" s="3"/>
    </row>
    <row r="96" spans="1:25">
      <c r="A96" s="54" t="s">
        <v>128</v>
      </c>
      <c r="B96" s="54" t="s">
        <v>178</v>
      </c>
      <c r="C96" s="54" t="s">
        <v>179</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128</v>
      </c>
      <c r="B97" s="54" t="s">
        <v>180</v>
      </c>
      <c r="C97" s="54" t="s">
        <v>181</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128</v>
      </c>
      <c r="B98" s="54" t="s">
        <v>182</v>
      </c>
      <c r="C98" s="54" t="s">
        <v>183</v>
      </c>
      <c r="D98" s="5">
        <v>0</v>
      </c>
      <c r="E98" s="5">
        <v>0</v>
      </c>
      <c r="F98" s="5">
        <v>0</v>
      </c>
      <c r="G98" s="5">
        <v>0</v>
      </c>
      <c r="H98" s="5">
        <v>0</v>
      </c>
      <c r="I98" s="5">
        <v>0</v>
      </c>
      <c r="J98" s="5">
        <v>0</v>
      </c>
      <c r="K98" s="5">
        <v>0</v>
      </c>
      <c r="L98" s="5">
        <v>0</v>
      </c>
      <c r="M98" s="5">
        <v>0</v>
      </c>
      <c r="N98" s="5">
        <v>0</v>
      </c>
      <c r="O98" s="5">
        <v>600</v>
      </c>
      <c r="P98" s="5">
        <v>600</v>
      </c>
      <c r="Q98" s="5">
        <v>600</v>
      </c>
      <c r="R98" s="5">
        <v>600</v>
      </c>
      <c r="S98" s="5">
        <v>600</v>
      </c>
      <c r="T98" s="5">
        <v>600</v>
      </c>
      <c r="U98" s="5">
        <v>600</v>
      </c>
      <c r="V98" s="5">
        <v>600</v>
      </c>
      <c r="W98" s="5">
        <v>600</v>
      </c>
      <c r="X98" s="5">
        <v>600</v>
      </c>
      <c r="Y98" s="3"/>
    </row>
    <row r="99" spans="1:25">
      <c r="A99" s="54" t="s">
        <v>128</v>
      </c>
      <c r="B99" s="54" t="s">
        <v>184</v>
      </c>
      <c r="C99" s="54" t="s">
        <v>185</v>
      </c>
      <c r="D99" s="5">
        <v>0</v>
      </c>
      <c r="E99" s="5">
        <v>0</v>
      </c>
      <c r="F99" s="5">
        <v>0</v>
      </c>
      <c r="G99" s="5">
        <v>0</v>
      </c>
      <c r="H99" s="5">
        <v>0</v>
      </c>
      <c r="I99" s="5">
        <v>0</v>
      </c>
      <c r="J99" s="5">
        <v>0</v>
      </c>
      <c r="K99" s="5">
        <v>0</v>
      </c>
      <c r="L99" s="5">
        <v>0</v>
      </c>
      <c r="M99" s="5">
        <v>0</v>
      </c>
      <c r="N99" s="5">
        <v>0</v>
      </c>
      <c r="O99" s="5">
        <v>1000</v>
      </c>
      <c r="P99" s="5">
        <v>1000</v>
      </c>
      <c r="Q99" s="5">
        <v>1000</v>
      </c>
      <c r="R99" s="5">
        <v>1000</v>
      </c>
      <c r="S99" s="5">
        <v>1000</v>
      </c>
      <c r="T99" s="5">
        <v>1000</v>
      </c>
      <c r="U99" s="5">
        <v>1000</v>
      </c>
      <c r="V99" s="5">
        <v>1000</v>
      </c>
      <c r="W99" s="5">
        <v>1000</v>
      </c>
      <c r="X99" s="5">
        <v>1000</v>
      </c>
      <c r="Y99" s="3"/>
    </row>
    <row r="100" spans="1:25">
      <c r="A100" s="54" t="s">
        <v>128</v>
      </c>
      <c r="B100" s="54" t="s">
        <v>186</v>
      </c>
      <c r="C100" s="54" t="s">
        <v>187</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128</v>
      </c>
      <c r="B101" s="54" t="s">
        <v>188</v>
      </c>
      <c r="C101" s="54" t="s">
        <v>189</v>
      </c>
      <c r="D101" s="5">
        <v>0</v>
      </c>
      <c r="E101" s="5">
        <v>0</v>
      </c>
      <c r="F101" s="5">
        <v>0</v>
      </c>
      <c r="G101" s="5">
        <v>0</v>
      </c>
      <c r="H101" s="5">
        <v>0</v>
      </c>
      <c r="I101" s="5">
        <v>0</v>
      </c>
      <c r="J101" s="5">
        <v>0</v>
      </c>
      <c r="K101" s="5">
        <v>0</v>
      </c>
      <c r="L101" s="5">
        <v>0</v>
      </c>
      <c r="M101" s="5">
        <v>0</v>
      </c>
      <c r="N101" s="5">
        <v>0</v>
      </c>
      <c r="O101" s="5">
        <v>0</v>
      </c>
      <c r="P101" s="5">
        <v>200</v>
      </c>
      <c r="Q101" s="5">
        <v>200</v>
      </c>
      <c r="R101" s="5">
        <v>225.01962456000001</v>
      </c>
      <c r="S101" s="5">
        <v>225.01962456000001</v>
      </c>
      <c r="T101" s="5">
        <v>300</v>
      </c>
      <c r="U101" s="5">
        <v>300</v>
      </c>
      <c r="V101" s="5">
        <v>300</v>
      </c>
      <c r="W101" s="5">
        <v>300</v>
      </c>
      <c r="X101" s="5">
        <v>300</v>
      </c>
      <c r="Y101" s="3"/>
    </row>
    <row r="102" spans="1:25">
      <c r="A102" s="54" t="s">
        <v>146</v>
      </c>
      <c r="B102" s="54" t="s">
        <v>190</v>
      </c>
      <c r="C102" s="54" t="s">
        <v>191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146</v>
      </c>
      <c r="B103" s="54" t="s">
        <v>192</v>
      </c>
      <c r="C103" s="54" t="s">
        <v>193</v>
      </c>
      <c r="D103" s="5">
        <v>0</v>
      </c>
      <c r="E103" s="5">
        <v>0</v>
      </c>
      <c r="F103" s="5">
        <v>0</v>
      </c>
      <c r="G103" s="5">
        <v>100</v>
      </c>
      <c r="H103" s="5">
        <v>100</v>
      </c>
      <c r="I103" s="5">
        <v>220</v>
      </c>
      <c r="J103" s="5">
        <v>380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146</v>
      </c>
      <c r="B104" s="54" t="s">
        <v>194</v>
      </c>
      <c r="C104" s="54" t="s">
        <v>195</v>
      </c>
      <c r="D104" s="5">
        <v>0</v>
      </c>
      <c r="E104" s="5">
        <v>209</v>
      </c>
      <c r="F104" s="5">
        <v>209</v>
      </c>
      <c r="G104" s="5">
        <v>209</v>
      </c>
      <c r="H104" s="5">
        <v>428.8</v>
      </c>
      <c r="I104" s="5">
        <v>450</v>
      </c>
      <c r="J104" s="5">
        <v>450</v>
      </c>
      <c r="K104" s="5">
        <v>450</v>
      </c>
      <c r="L104" s="5">
        <v>820</v>
      </c>
      <c r="M104" s="5">
        <v>820</v>
      </c>
      <c r="N104" s="5">
        <v>820</v>
      </c>
      <c r="O104" s="5">
        <v>820</v>
      </c>
      <c r="P104" s="5">
        <v>820</v>
      </c>
      <c r="Q104" s="5">
        <v>820</v>
      </c>
      <c r="R104" s="5">
        <v>820</v>
      </c>
      <c r="S104" s="5">
        <v>820</v>
      </c>
      <c r="T104" s="5">
        <v>1100</v>
      </c>
      <c r="U104" s="5">
        <v>1100</v>
      </c>
      <c r="V104" s="5">
        <v>1107.05582536</v>
      </c>
      <c r="W104" s="5">
        <v>1450</v>
      </c>
      <c r="X104" s="5">
        <v>1450</v>
      </c>
    </row>
    <row r="105" spans="1:25">
      <c r="A105" s="54" t="s">
        <v>146</v>
      </c>
      <c r="B105" s="54" t="s">
        <v>196</v>
      </c>
      <c r="C105" s="54" t="s">
        <v>197</v>
      </c>
      <c r="D105" s="5">
        <v>0</v>
      </c>
      <c r="E105" s="5">
        <v>151.19999999999999</v>
      </c>
      <c r="F105" s="5">
        <v>151.19999999999999</v>
      </c>
      <c r="G105" s="5">
        <v>151.19999999999999</v>
      </c>
      <c r="H105" s="5">
        <v>151.19999999999999</v>
      </c>
      <c r="I105" s="5">
        <v>500.87807841</v>
      </c>
      <c r="J105" s="5">
        <v>500.87807841</v>
      </c>
      <c r="K105" s="5">
        <v>531.90442043999997</v>
      </c>
      <c r="L105" s="5">
        <v>750</v>
      </c>
      <c r="M105" s="5">
        <v>750</v>
      </c>
      <c r="N105" s="5">
        <v>750</v>
      </c>
      <c r="O105" s="5">
        <v>750</v>
      </c>
      <c r="P105" s="5">
        <v>750</v>
      </c>
      <c r="Q105" s="5">
        <v>750</v>
      </c>
      <c r="R105" s="5">
        <v>750</v>
      </c>
      <c r="S105" s="5">
        <v>750</v>
      </c>
      <c r="T105" s="5">
        <v>750</v>
      </c>
      <c r="U105" s="5">
        <v>750</v>
      </c>
      <c r="V105" s="5">
        <v>750</v>
      </c>
      <c r="W105" s="5">
        <v>1000</v>
      </c>
      <c r="X105" s="5">
        <v>1000</v>
      </c>
    </row>
    <row r="106" spans="1:25">
      <c r="A106" s="54" t="s">
        <v>146</v>
      </c>
      <c r="B106" s="54" t="s">
        <v>198</v>
      </c>
      <c r="C106" s="54" t="s">
        <v>199</v>
      </c>
      <c r="D106" s="5">
        <v>0</v>
      </c>
      <c r="E106" s="5">
        <v>0</v>
      </c>
      <c r="F106" s="5">
        <v>0</v>
      </c>
      <c r="G106" s="5">
        <v>0</v>
      </c>
      <c r="H106" s="5">
        <v>0</v>
      </c>
      <c r="I106" s="5">
        <v>0</v>
      </c>
      <c r="J106" s="5">
        <v>189.12192159</v>
      </c>
      <c r="K106" s="5">
        <v>638.09557956000003</v>
      </c>
      <c r="L106" s="5">
        <v>650</v>
      </c>
      <c r="M106" s="5">
        <v>650</v>
      </c>
      <c r="N106" s="5">
        <v>650</v>
      </c>
      <c r="O106" s="5">
        <v>650</v>
      </c>
      <c r="P106" s="5">
        <v>650</v>
      </c>
      <c r="Q106" s="5">
        <v>650</v>
      </c>
      <c r="R106" s="5">
        <v>650</v>
      </c>
      <c r="S106" s="5">
        <v>650</v>
      </c>
      <c r="T106" s="5">
        <v>650</v>
      </c>
      <c r="U106" s="5">
        <v>650</v>
      </c>
      <c r="V106" s="5">
        <v>650</v>
      </c>
      <c r="W106" s="5">
        <v>650</v>
      </c>
      <c r="X106" s="5">
        <v>650</v>
      </c>
    </row>
    <row r="107" spans="1:25">
      <c r="A107" s="54" t="s">
        <v>146</v>
      </c>
      <c r="B107" s="54" t="s">
        <v>200</v>
      </c>
      <c r="C107" s="54" t="s">
        <v>201</v>
      </c>
      <c r="D107" s="5">
        <v>0</v>
      </c>
      <c r="E107" s="5">
        <v>0</v>
      </c>
      <c r="F107" s="5">
        <v>0</v>
      </c>
      <c r="G107" s="5">
        <v>0</v>
      </c>
      <c r="H107" s="5">
        <v>160</v>
      </c>
      <c r="I107" s="5">
        <v>309.12192159</v>
      </c>
      <c r="J107" s="5">
        <v>600</v>
      </c>
      <c r="K107" s="5">
        <v>760</v>
      </c>
      <c r="L107" s="5">
        <v>800</v>
      </c>
      <c r="M107" s="5">
        <v>800</v>
      </c>
      <c r="N107" s="5">
        <v>800</v>
      </c>
      <c r="O107" s="5">
        <v>800</v>
      </c>
      <c r="P107" s="5">
        <v>800</v>
      </c>
      <c r="Q107" s="5">
        <v>800</v>
      </c>
      <c r="R107" s="5">
        <v>800</v>
      </c>
      <c r="S107" s="5">
        <v>800</v>
      </c>
      <c r="T107" s="5">
        <v>800</v>
      </c>
      <c r="U107" s="5">
        <v>800</v>
      </c>
      <c r="V107" s="5">
        <v>800</v>
      </c>
      <c r="W107" s="5">
        <v>800</v>
      </c>
      <c r="X107" s="5">
        <v>800</v>
      </c>
    </row>
    <row r="108" spans="1:25">
      <c r="A108" s="54" t="s">
        <v>147</v>
      </c>
      <c r="B108" s="54" t="s">
        <v>202</v>
      </c>
      <c r="C108" s="54" t="s">
        <v>203</v>
      </c>
      <c r="D108" s="5">
        <v>0</v>
      </c>
      <c r="E108" s="5">
        <v>0</v>
      </c>
      <c r="F108" s="5">
        <v>0</v>
      </c>
      <c r="G108" s="5">
        <v>0</v>
      </c>
      <c r="H108" s="5">
        <v>0</v>
      </c>
      <c r="I108" s="5">
        <v>0</v>
      </c>
      <c r="J108" s="5">
        <v>0</v>
      </c>
      <c r="K108" s="5">
        <v>0</v>
      </c>
      <c r="L108" s="5">
        <v>0</v>
      </c>
      <c r="M108" s="5">
        <v>0</v>
      </c>
      <c r="N108" s="5">
        <v>0</v>
      </c>
      <c r="O108" s="5">
        <v>0</v>
      </c>
      <c r="P108" s="5">
        <v>0</v>
      </c>
      <c r="Q108" s="5">
        <v>0</v>
      </c>
      <c r="R108" s="5">
        <v>55</v>
      </c>
      <c r="S108" s="5">
        <v>55</v>
      </c>
      <c r="T108" s="5">
        <v>677.91606744000001</v>
      </c>
      <c r="U108" s="5">
        <v>677.91606744000001</v>
      </c>
      <c r="V108" s="5">
        <v>800</v>
      </c>
      <c r="W108" s="5">
        <v>800</v>
      </c>
      <c r="X108" s="5">
        <v>800</v>
      </c>
    </row>
    <row r="109" spans="1:25">
      <c r="A109" s="54" t="s">
        <v>147</v>
      </c>
      <c r="B109" s="54" t="s">
        <v>204</v>
      </c>
      <c r="C109" s="54" t="s">
        <v>205</v>
      </c>
      <c r="D109" s="5">
        <v>0</v>
      </c>
      <c r="E109" s="5">
        <v>0</v>
      </c>
      <c r="F109" s="5">
        <v>0</v>
      </c>
      <c r="G109" s="5">
        <v>0</v>
      </c>
      <c r="H109" s="5">
        <v>0</v>
      </c>
      <c r="I109" s="5">
        <v>0</v>
      </c>
      <c r="J109" s="5">
        <v>0</v>
      </c>
      <c r="K109" s="5">
        <v>0</v>
      </c>
      <c r="L109" s="5">
        <v>0</v>
      </c>
      <c r="M109" s="5">
        <v>0</v>
      </c>
      <c r="N109" s="5">
        <v>0</v>
      </c>
      <c r="O109" s="5">
        <v>197.52195484000001</v>
      </c>
      <c r="P109" s="5">
        <v>197.52195484000001</v>
      </c>
      <c r="Q109" s="5">
        <v>197.52195484000001</v>
      </c>
      <c r="R109" s="5">
        <v>1000</v>
      </c>
      <c r="S109" s="5">
        <v>1000</v>
      </c>
      <c r="T109" s="5">
        <v>1000</v>
      </c>
      <c r="U109" s="5">
        <v>1000</v>
      </c>
      <c r="V109" s="5">
        <v>1000</v>
      </c>
      <c r="W109" s="5">
        <v>1000</v>
      </c>
      <c r="X109" s="5">
        <v>1000</v>
      </c>
    </row>
    <row r="110" spans="1:25">
      <c r="A110" s="54" t="s">
        <v>147</v>
      </c>
      <c r="B110" s="54" t="s">
        <v>206</v>
      </c>
      <c r="C110" s="54" t="s">
        <v>207</v>
      </c>
      <c r="D110" s="5">
        <v>0</v>
      </c>
      <c r="E110" s="5">
        <v>0</v>
      </c>
      <c r="F110" s="5">
        <v>0</v>
      </c>
      <c r="G110" s="5">
        <v>0</v>
      </c>
      <c r="H110" s="5">
        <v>0</v>
      </c>
      <c r="I110" s="5">
        <v>0</v>
      </c>
      <c r="J110" s="5">
        <v>0</v>
      </c>
      <c r="K110" s="5">
        <v>0</v>
      </c>
      <c r="L110" s="5">
        <v>0</v>
      </c>
      <c r="M110" s="5">
        <v>0</v>
      </c>
      <c r="N110" s="5">
        <v>0</v>
      </c>
      <c r="O110" s="5">
        <v>7.1592820100000001</v>
      </c>
      <c r="P110" s="5">
        <v>7.1592820100000001</v>
      </c>
      <c r="Q110" s="5">
        <v>7.1592820100000001</v>
      </c>
      <c r="R110" s="5">
        <v>131.61788086000001</v>
      </c>
      <c r="S110" s="5">
        <v>131.61788086000001</v>
      </c>
      <c r="T110" s="5">
        <v>775.66680699999995</v>
      </c>
      <c r="U110" s="5">
        <v>775.66680699999995</v>
      </c>
      <c r="V110" s="5">
        <v>775.66680699999995</v>
      </c>
      <c r="W110" s="5">
        <v>775.66680699999995</v>
      </c>
      <c r="X110" s="5">
        <v>775.66680699999995</v>
      </c>
    </row>
    <row r="111" spans="1:25">
      <c r="A111" s="54" t="s">
        <v>147</v>
      </c>
      <c r="B111" s="54" t="s">
        <v>208</v>
      </c>
      <c r="C111" s="54" t="s">
        <v>209</v>
      </c>
      <c r="D111" s="5">
        <v>0</v>
      </c>
      <c r="E111" s="5">
        <v>0</v>
      </c>
      <c r="F111" s="5">
        <v>0</v>
      </c>
      <c r="G111" s="5">
        <v>0</v>
      </c>
      <c r="H111" s="5">
        <v>0</v>
      </c>
      <c r="I111" s="5">
        <v>0</v>
      </c>
      <c r="J111" s="5">
        <v>0</v>
      </c>
      <c r="K111" s="5">
        <v>0</v>
      </c>
      <c r="L111" s="5">
        <v>0</v>
      </c>
      <c r="M111" s="5">
        <v>0</v>
      </c>
      <c r="N111" s="5">
        <v>0</v>
      </c>
      <c r="O111" s="5">
        <v>0</v>
      </c>
      <c r="P111" s="5">
        <v>0</v>
      </c>
      <c r="Q111" s="5">
        <v>0</v>
      </c>
      <c r="R111" s="5">
        <v>0</v>
      </c>
      <c r="S111" s="5">
        <v>232.58946574999999</v>
      </c>
      <c r="T111" s="5">
        <v>415.14717017999999</v>
      </c>
      <c r="U111" s="5">
        <v>415.14717017999999</v>
      </c>
      <c r="V111" s="5">
        <v>415.14717017999999</v>
      </c>
      <c r="W111" s="5">
        <v>539.25349776999997</v>
      </c>
      <c r="X111" s="5">
        <v>539.25349776999997</v>
      </c>
    </row>
    <row r="112" spans="1:25">
      <c r="A112" s="54" t="s">
        <v>147</v>
      </c>
      <c r="B112" s="54" t="s">
        <v>210</v>
      </c>
      <c r="C112" s="54" t="s">
        <v>211</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147</v>
      </c>
      <c r="B113" s="54" t="s">
        <v>212</v>
      </c>
      <c r="C113" s="54" t="s">
        <v>213</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147</v>
      </c>
      <c r="B114" s="54" t="s">
        <v>214</v>
      </c>
      <c r="C114" s="54" t="s">
        <v>215</v>
      </c>
      <c r="D114" s="5">
        <v>0</v>
      </c>
      <c r="E114" s="5">
        <v>0</v>
      </c>
      <c r="F114" s="5">
        <v>0</v>
      </c>
      <c r="G114" s="5">
        <v>0</v>
      </c>
      <c r="H114" s="5">
        <v>0</v>
      </c>
      <c r="I114" s="5">
        <v>0</v>
      </c>
      <c r="J114" s="5">
        <v>0</v>
      </c>
      <c r="K114" s="5">
        <v>0</v>
      </c>
      <c r="L114" s="5">
        <v>0</v>
      </c>
      <c r="M114" s="5">
        <v>25.07071023</v>
      </c>
      <c r="N114" s="5">
        <v>25.07071023</v>
      </c>
      <c r="O114" s="5">
        <v>960</v>
      </c>
      <c r="P114" s="5">
        <v>960</v>
      </c>
      <c r="Q114" s="5">
        <v>960</v>
      </c>
      <c r="R114" s="5">
        <v>960</v>
      </c>
      <c r="S114" s="5">
        <v>960</v>
      </c>
      <c r="T114" s="5">
        <v>960</v>
      </c>
      <c r="U114" s="5">
        <v>960</v>
      </c>
      <c r="V114" s="5">
        <v>960</v>
      </c>
      <c r="W114" s="5">
        <v>960</v>
      </c>
      <c r="X114" s="5">
        <v>960</v>
      </c>
    </row>
    <row r="115" spans="1:24">
      <c r="A115" s="54" t="s">
        <v>147</v>
      </c>
      <c r="B115" s="54" t="s">
        <v>216</v>
      </c>
      <c r="C115" s="54" t="s">
        <v>217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147</v>
      </c>
      <c r="B116" s="54" t="s">
        <v>218</v>
      </c>
      <c r="C116" s="54" t="s">
        <v>219</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148</v>
      </c>
      <c r="B117" s="54" t="s">
        <v>220</v>
      </c>
      <c r="C117" s="54" t="s">
        <v>221</v>
      </c>
      <c r="D117" s="5">
        <v>0</v>
      </c>
      <c r="E117" s="5">
        <v>0</v>
      </c>
      <c r="F117" s="5">
        <v>0</v>
      </c>
      <c r="G117" s="5">
        <v>0</v>
      </c>
      <c r="H117" s="5">
        <v>0</v>
      </c>
      <c r="I117" s="5">
        <v>0</v>
      </c>
      <c r="J117" s="5">
        <v>0</v>
      </c>
      <c r="K117" s="5">
        <v>0</v>
      </c>
      <c r="L117" s="5">
        <v>0</v>
      </c>
      <c r="M117" s="5">
        <v>0</v>
      </c>
      <c r="N117" s="5">
        <v>0</v>
      </c>
      <c r="O117" s="5">
        <v>0</v>
      </c>
      <c r="P117" s="5">
        <v>183.55316948999999</v>
      </c>
      <c r="Q117" s="5">
        <v>250</v>
      </c>
      <c r="R117" s="5">
        <v>250</v>
      </c>
      <c r="S117" s="5">
        <v>250</v>
      </c>
      <c r="T117" s="5">
        <v>250</v>
      </c>
      <c r="U117" s="5">
        <v>250</v>
      </c>
      <c r="V117" s="5">
        <v>250</v>
      </c>
      <c r="W117" s="5">
        <v>250</v>
      </c>
      <c r="X117" s="5">
        <v>250</v>
      </c>
    </row>
    <row r="118" spans="1:24">
      <c r="A118" s="54" t="s">
        <v>148</v>
      </c>
      <c r="B118" s="54" t="s">
        <v>222</v>
      </c>
      <c r="C118" s="54" t="s">
        <v>223</v>
      </c>
      <c r="D118" s="5">
        <v>0</v>
      </c>
      <c r="E118" s="5">
        <v>0</v>
      </c>
      <c r="F118" s="5">
        <v>0</v>
      </c>
      <c r="G118" s="5">
        <v>0</v>
      </c>
      <c r="H118" s="5">
        <v>0</v>
      </c>
      <c r="I118" s="5">
        <v>0</v>
      </c>
      <c r="J118" s="5">
        <v>150</v>
      </c>
      <c r="K118" s="5">
        <v>150</v>
      </c>
      <c r="L118" s="5">
        <v>150</v>
      </c>
      <c r="M118" s="5">
        <v>150</v>
      </c>
      <c r="N118" s="5">
        <v>150</v>
      </c>
      <c r="O118" s="5">
        <v>150</v>
      </c>
      <c r="P118" s="5">
        <v>150</v>
      </c>
      <c r="Q118" s="5">
        <v>150</v>
      </c>
      <c r="R118" s="5">
        <v>150</v>
      </c>
      <c r="S118" s="5">
        <v>150</v>
      </c>
      <c r="T118" s="5">
        <v>150</v>
      </c>
      <c r="U118" s="5">
        <v>150</v>
      </c>
      <c r="V118" s="5">
        <v>150</v>
      </c>
      <c r="W118" s="5">
        <v>150</v>
      </c>
      <c r="X118" s="5">
        <v>150</v>
      </c>
    </row>
    <row r="119" spans="1:24">
      <c r="A119" s="54" t="s">
        <v>148</v>
      </c>
      <c r="B119" s="54" t="s">
        <v>224</v>
      </c>
      <c r="C119" s="54" t="s">
        <v>225</v>
      </c>
      <c r="D119" s="5">
        <v>0</v>
      </c>
      <c r="E119" s="5">
        <v>0</v>
      </c>
      <c r="F119" s="5">
        <v>113.73017501</v>
      </c>
      <c r="G119" s="5">
        <v>235.98737151</v>
      </c>
      <c r="H119" s="5">
        <v>366.58792727999997</v>
      </c>
      <c r="I119" s="5">
        <v>502.64650103999998</v>
      </c>
      <c r="J119" s="5">
        <v>580.76188530000002</v>
      </c>
      <c r="K119" s="5">
        <v>735.56957637000005</v>
      </c>
      <c r="L119" s="5">
        <v>839.93978736999998</v>
      </c>
      <c r="M119" s="5">
        <v>920.43571325999994</v>
      </c>
      <c r="N119" s="5">
        <v>1119.9239661900001</v>
      </c>
      <c r="O119" s="5">
        <v>1222.6406120300001</v>
      </c>
      <c r="P119" s="5">
        <v>1222.6406120300001</v>
      </c>
      <c r="Q119" s="5">
        <v>1247.0352357199999</v>
      </c>
      <c r="R119" s="5">
        <v>1378.3449932799999</v>
      </c>
      <c r="S119" s="5">
        <v>1472.7846570500001</v>
      </c>
      <c r="T119" s="5">
        <v>1755.0800746099999</v>
      </c>
      <c r="U119" s="5">
        <v>1755.0800746099999</v>
      </c>
      <c r="V119" s="5">
        <v>1810.3770225200001</v>
      </c>
      <c r="W119" s="5">
        <v>1845.3310549100001</v>
      </c>
      <c r="X119" s="5">
        <v>1845.3310549100001</v>
      </c>
    </row>
    <row r="120" spans="1:24">
      <c r="A120" s="101" t="s">
        <v>227</v>
      </c>
      <c r="B120" s="101"/>
      <c r="C120" s="86"/>
      <c r="D120" s="55">
        <v>0</v>
      </c>
      <c r="E120" s="55">
        <v>1877.2</v>
      </c>
      <c r="F120" s="55">
        <v>1990.9301750100001</v>
      </c>
      <c r="G120" s="55">
        <v>2213.18737151</v>
      </c>
      <c r="H120" s="55">
        <v>3073.5485648699996</v>
      </c>
      <c r="I120" s="55">
        <v>4506.4544740599995</v>
      </c>
      <c r="J120" s="55">
        <v>6648.1766227200005</v>
      </c>
      <c r="K120" s="55">
        <v>8785.01079226</v>
      </c>
      <c r="L120" s="55">
        <v>10112.661627580001</v>
      </c>
      <c r="M120" s="55">
        <v>10528.72301939</v>
      </c>
      <c r="N120" s="55">
        <v>10728.211272320001</v>
      </c>
      <c r="O120" s="55">
        <v>16152.300553749999</v>
      </c>
      <c r="P120" s="55">
        <v>16962.793576740001</v>
      </c>
      <c r="Q120" s="55">
        <v>17053.63503094</v>
      </c>
      <c r="R120" s="55">
        <v>24151.147672660001</v>
      </c>
      <c r="S120" s="55">
        <v>26093.05905466</v>
      </c>
      <c r="T120" s="55">
        <v>31958.493056290001</v>
      </c>
      <c r="U120" s="55">
        <v>31958.493056290001</v>
      </c>
      <c r="V120" s="55">
        <v>32614.988597709998</v>
      </c>
      <c r="W120" s="55">
        <v>35286.856633250005</v>
      </c>
      <c r="X120" s="55">
        <v>35286.856633250005</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6"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266</v>
      </c>
    </row>
    <row r="3" spans="1:26">
      <c r="A3" s="103" t="s">
        <v>153</v>
      </c>
      <c r="B3" s="103"/>
      <c r="C3" s="86"/>
      <c r="D3" s="55"/>
      <c r="E3" s="55"/>
      <c r="F3" s="55"/>
      <c r="G3" s="55"/>
      <c r="H3" s="55"/>
      <c r="I3" s="55"/>
      <c r="J3" s="55"/>
      <c r="K3" s="55"/>
      <c r="L3" s="55"/>
      <c r="M3" s="55"/>
      <c r="N3" s="55"/>
      <c r="O3" s="55"/>
      <c r="P3" s="55"/>
      <c r="Q3" s="55"/>
      <c r="R3" s="55"/>
      <c r="S3" s="55"/>
      <c r="T3" s="55"/>
      <c r="U3" s="55"/>
      <c r="V3" s="55"/>
      <c r="W3" s="55"/>
      <c r="X3" s="55"/>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140.88790396999977</v>
      </c>
      <c r="F5" s="5">
        <v>136.40748203499965</v>
      </c>
      <c r="G5" s="5">
        <v>139.13363277000019</v>
      </c>
      <c r="H5" s="5">
        <v>141.48085616499978</v>
      </c>
      <c r="I5" s="5">
        <v>138.75210816500001</v>
      </c>
      <c r="J5" s="5">
        <v>141.41046051000043</v>
      </c>
      <c r="K5" s="5">
        <v>120.75828622000036</v>
      </c>
      <c r="L5" s="5">
        <v>132.42480388499979</v>
      </c>
      <c r="M5" s="5">
        <v>124.08203917999985</v>
      </c>
      <c r="N5" s="5">
        <v>118.59546836499965</v>
      </c>
      <c r="O5" s="5">
        <v>125.67910245000013</v>
      </c>
      <c r="P5" s="5">
        <v>126.75361484499992</v>
      </c>
      <c r="Q5" s="5">
        <v>128.43189106000025</v>
      </c>
      <c r="R5" s="5">
        <v>140.99805016000025</v>
      </c>
      <c r="S5" s="5">
        <v>138.4301355800005</v>
      </c>
      <c r="T5" s="5">
        <v>140.6533687900002</v>
      </c>
      <c r="U5" s="5">
        <v>120.8234091900004</v>
      </c>
      <c r="V5" s="5">
        <v>132.73794863999964</v>
      </c>
      <c r="W5" s="5">
        <v>133.49092520500008</v>
      </c>
      <c r="X5" s="5">
        <v>130.39868126999869</v>
      </c>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145</v>
      </c>
      <c r="B7" s="54" t="s">
        <v>160</v>
      </c>
      <c r="C7" s="54" t="s">
        <v>161</v>
      </c>
      <c r="D7" s="5">
        <v>0</v>
      </c>
      <c r="E7" s="5">
        <v>0</v>
      </c>
      <c r="F7" s="5">
        <v>0</v>
      </c>
      <c r="G7" s="5">
        <v>0</v>
      </c>
      <c r="H7" s="5">
        <v>0</v>
      </c>
      <c r="I7" s="5">
        <v>0</v>
      </c>
      <c r="J7" s="5">
        <v>2804.1286025765153</v>
      </c>
      <c r="K7" s="5">
        <v>2237.6515086732888</v>
      </c>
      <c r="L7" s="5">
        <v>2521.5222865346486</v>
      </c>
      <c r="M7" s="5">
        <v>2568.8976010991237</v>
      </c>
      <c r="N7" s="5">
        <v>2540.8690021763769</v>
      </c>
      <c r="O7" s="5">
        <v>2692.207520540423</v>
      </c>
      <c r="P7" s="5">
        <v>2679.4986617495806</v>
      </c>
      <c r="Q7" s="5">
        <v>2685.7755753044908</v>
      </c>
      <c r="R7" s="5">
        <v>2746.6700184881606</v>
      </c>
      <c r="S7" s="5">
        <v>2718.0167470204719</v>
      </c>
      <c r="T7" s="5">
        <v>2792.3288182573729</v>
      </c>
      <c r="U7" s="5">
        <v>2230.9326205683701</v>
      </c>
      <c r="V7" s="5">
        <v>2529.4444900702474</v>
      </c>
      <c r="W7" s="5">
        <v>2631.1594644051056</v>
      </c>
      <c r="X7" s="5">
        <v>2607.2454180721647</v>
      </c>
    </row>
    <row r="8" spans="1:26">
      <c r="A8" s="54" t="s">
        <v>145</v>
      </c>
      <c r="B8" s="54" t="s">
        <v>162</v>
      </c>
      <c r="C8" s="54" t="s">
        <v>163</v>
      </c>
      <c r="D8" s="5">
        <v>0</v>
      </c>
      <c r="E8" s="5">
        <v>943.82879678500012</v>
      </c>
      <c r="F8" s="5">
        <v>939.86400733000198</v>
      </c>
      <c r="G8" s="5">
        <v>931.48331820500107</v>
      </c>
      <c r="H8" s="5">
        <v>942.5551178450014</v>
      </c>
      <c r="I8" s="5">
        <v>948.51838938499532</v>
      </c>
      <c r="J8" s="5">
        <v>948.66254210500051</v>
      </c>
      <c r="K8" s="5">
        <v>776.50779414499937</v>
      </c>
      <c r="L8" s="5">
        <v>875.6630610499991</v>
      </c>
      <c r="M8" s="5">
        <v>834.79505287734287</v>
      </c>
      <c r="N8" s="5">
        <v>855.14112976078502</v>
      </c>
      <c r="O8" s="5">
        <v>860.54063360919042</v>
      </c>
      <c r="P8" s="5">
        <v>895.11782827952572</v>
      </c>
      <c r="Q8" s="5">
        <v>892.46022317454208</v>
      </c>
      <c r="R8" s="5">
        <v>943.11305324000205</v>
      </c>
      <c r="S8" s="5">
        <v>940.41221714499852</v>
      </c>
      <c r="T8" s="5">
        <v>945.95938182500026</v>
      </c>
      <c r="U8" s="5">
        <v>776.76297240499821</v>
      </c>
      <c r="V8" s="5">
        <v>876.79983778999804</v>
      </c>
      <c r="W8" s="5">
        <v>882.64349491999963</v>
      </c>
      <c r="X8" s="5">
        <v>914.87274360000117</v>
      </c>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145</v>
      </c>
      <c r="B10" s="54" t="s">
        <v>166</v>
      </c>
      <c r="C10" s="54" t="s">
        <v>167</v>
      </c>
      <c r="D10" s="5">
        <v>0</v>
      </c>
      <c r="E10" s="5">
        <v>0</v>
      </c>
      <c r="F10" s="5">
        <v>0</v>
      </c>
      <c r="G10" s="5">
        <v>0</v>
      </c>
      <c r="H10" s="5">
        <v>0</v>
      </c>
      <c r="I10" s="5">
        <v>1120.219709738145</v>
      </c>
      <c r="J10" s="5">
        <v>1092.3501998415361</v>
      </c>
      <c r="K10" s="5">
        <v>901.19177446047399</v>
      </c>
      <c r="L10" s="5">
        <v>1011.2604327068382</v>
      </c>
      <c r="M10" s="5">
        <v>996.67638332894967</v>
      </c>
      <c r="N10" s="5">
        <v>1064.620790567066</v>
      </c>
      <c r="O10" s="5">
        <v>1050.5366392377368</v>
      </c>
      <c r="P10" s="5">
        <v>1063.481055478698</v>
      </c>
      <c r="Q10" s="5">
        <v>1097.0695993697086</v>
      </c>
      <c r="R10" s="5">
        <v>1119.6083859795892</v>
      </c>
      <c r="S10" s="5">
        <v>1116.0210483171247</v>
      </c>
      <c r="T10" s="5">
        <v>1088.9656038891724</v>
      </c>
      <c r="U10" s="5">
        <v>902.1379532593852</v>
      </c>
      <c r="V10" s="5">
        <v>1013.3421964356202</v>
      </c>
      <c r="W10" s="5">
        <v>1014.9185008511409</v>
      </c>
      <c r="X10" s="5">
        <v>1084.31933449596</v>
      </c>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6">
      <c r="A12" s="54" t="s">
        <v>145</v>
      </c>
      <c r="B12" s="54" t="s">
        <v>170</v>
      </c>
      <c r="C12" s="54" t="s">
        <v>171</v>
      </c>
      <c r="D12" s="5">
        <v>0</v>
      </c>
      <c r="E12" s="5">
        <v>0</v>
      </c>
      <c r="F12" s="5">
        <v>0</v>
      </c>
      <c r="G12" s="5">
        <v>0</v>
      </c>
      <c r="H12" s="5">
        <v>0</v>
      </c>
      <c r="I12" s="5">
        <v>0</v>
      </c>
      <c r="J12" s="5">
        <v>489.82364712336744</v>
      </c>
      <c r="K12" s="5">
        <v>547.68564670482328</v>
      </c>
      <c r="L12" s="5">
        <v>2214.1636479094</v>
      </c>
      <c r="M12" s="5">
        <v>2279.5044753155798</v>
      </c>
      <c r="N12" s="5">
        <v>2419.429742010856</v>
      </c>
      <c r="O12" s="5">
        <v>2394.7247818716069</v>
      </c>
      <c r="P12" s="5">
        <v>2349.5107086364214</v>
      </c>
      <c r="Q12" s="5">
        <v>2354.2895430094354</v>
      </c>
      <c r="R12" s="5">
        <v>2449.8997836680951</v>
      </c>
      <c r="S12" s="5">
        <v>2440.6689858244749</v>
      </c>
      <c r="T12" s="5">
        <v>2408.5979564285831</v>
      </c>
      <c r="U12" s="5">
        <v>2058.1679781516077</v>
      </c>
      <c r="V12" s="5">
        <v>2220.6350044828305</v>
      </c>
      <c r="W12" s="5">
        <v>2283.6458392003242</v>
      </c>
      <c r="X12" s="5">
        <v>2433.9746976669821</v>
      </c>
    </row>
    <row r="13" spans="1:26">
      <c r="A13" s="54" t="s">
        <v>128</v>
      </c>
      <c r="B13" s="54" t="s">
        <v>172</v>
      </c>
      <c r="C13" s="54" t="s">
        <v>173</v>
      </c>
      <c r="D13" s="5">
        <v>0</v>
      </c>
      <c r="E13" s="5">
        <v>314.75083677000015</v>
      </c>
      <c r="F13" s="5">
        <v>315.55493034000125</v>
      </c>
      <c r="G13" s="5">
        <v>305.9138155249986</v>
      </c>
      <c r="H13" s="5">
        <v>327.11529797999958</v>
      </c>
      <c r="I13" s="5">
        <v>328.82066023499999</v>
      </c>
      <c r="J13" s="5">
        <v>318.75987568999903</v>
      </c>
      <c r="K13" s="5">
        <v>277.30191913999869</v>
      </c>
      <c r="L13" s="5">
        <v>291.32923492499907</v>
      </c>
      <c r="M13" s="5">
        <v>308.10457426499994</v>
      </c>
      <c r="N13" s="5">
        <v>320.68747314499939</v>
      </c>
      <c r="O13" s="5">
        <v>318.31056137499769</v>
      </c>
      <c r="P13" s="5">
        <v>315.90601176999985</v>
      </c>
      <c r="Q13" s="5">
        <v>307.75328249999939</v>
      </c>
      <c r="R13" s="5">
        <v>327.37207860499939</v>
      </c>
      <c r="S13" s="5">
        <v>329.09265777499974</v>
      </c>
      <c r="T13" s="5">
        <v>316.34642623499929</v>
      </c>
      <c r="U13" s="5">
        <v>278.24993302499979</v>
      </c>
      <c r="V13" s="5">
        <v>292.64061338999983</v>
      </c>
      <c r="W13" s="5">
        <v>307.48129956499889</v>
      </c>
      <c r="X13" s="5">
        <v>319.638355055001</v>
      </c>
    </row>
    <row r="14" spans="1:26">
      <c r="A14" s="54" t="s">
        <v>128</v>
      </c>
      <c r="B14" s="54" t="s">
        <v>174</v>
      </c>
      <c r="C14" s="54" t="s">
        <v>175</v>
      </c>
      <c r="D14" s="5">
        <v>0</v>
      </c>
      <c r="E14" s="5">
        <v>289.68446386999915</v>
      </c>
      <c r="F14" s="5">
        <v>292.42035354500024</v>
      </c>
      <c r="G14" s="5">
        <v>274.3253770150011</v>
      </c>
      <c r="H14" s="5">
        <v>298.33823917000029</v>
      </c>
      <c r="I14" s="5">
        <v>513.0793532521368</v>
      </c>
      <c r="J14" s="5">
        <v>738.84345789576491</v>
      </c>
      <c r="K14" s="5">
        <v>646.6859300999987</v>
      </c>
      <c r="L14" s="5">
        <v>692.33326919999843</v>
      </c>
      <c r="M14" s="5">
        <v>722.08678469999631</v>
      </c>
      <c r="N14" s="5">
        <v>786.64462170000138</v>
      </c>
      <c r="O14" s="5">
        <v>767.97682680000435</v>
      </c>
      <c r="P14" s="5">
        <v>767.21780309999838</v>
      </c>
      <c r="Q14" s="5">
        <v>723.32387700000299</v>
      </c>
      <c r="R14" s="5">
        <v>780.72863399999824</v>
      </c>
      <c r="S14" s="5">
        <v>765.81968250000079</v>
      </c>
      <c r="T14" s="5">
        <v>763.47576390000336</v>
      </c>
      <c r="U14" s="5">
        <v>651.09260160000088</v>
      </c>
      <c r="V14" s="5">
        <v>693.0074007000004</v>
      </c>
      <c r="W14" s="5">
        <v>718.51427099999432</v>
      </c>
      <c r="X14" s="5">
        <v>784.13937030000409</v>
      </c>
    </row>
    <row r="15" spans="1:26">
      <c r="A15" s="54" t="s">
        <v>128</v>
      </c>
      <c r="B15" s="54" t="s">
        <v>176</v>
      </c>
      <c r="C15" s="54" t="s">
        <v>177</v>
      </c>
      <c r="D15" s="5">
        <v>0</v>
      </c>
      <c r="E15" s="5">
        <v>373.38696525000114</v>
      </c>
      <c r="F15" s="5">
        <v>366.64122615000065</v>
      </c>
      <c r="G15" s="5">
        <v>363.20167305000024</v>
      </c>
      <c r="H15" s="5">
        <v>382.31036189999816</v>
      </c>
      <c r="I15" s="5">
        <v>378.34231649999845</v>
      </c>
      <c r="J15" s="5">
        <v>587.98822202422855</v>
      </c>
      <c r="K15" s="5">
        <v>508.42288642404321</v>
      </c>
      <c r="L15" s="5">
        <v>528.6187385157026</v>
      </c>
      <c r="M15" s="5">
        <v>564.8165720817924</v>
      </c>
      <c r="N15" s="5">
        <v>589.68116823732521</v>
      </c>
      <c r="O15" s="5">
        <v>587.64568225062578</v>
      </c>
      <c r="P15" s="5">
        <v>568.23492281892402</v>
      </c>
      <c r="Q15" s="5">
        <v>561.99709420127999</v>
      </c>
      <c r="R15" s="5">
        <v>593.43670474794908</v>
      </c>
      <c r="S15" s="5">
        <v>587.62375860006568</v>
      </c>
      <c r="T15" s="5">
        <v>584.3631866704452</v>
      </c>
      <c r="U15" s="5">
        <v>512.39327173194204</v>
      </c>
      <c r="V15" s="5">
        <v>530.77429479847035</v>
      </c>
      <c r="W15" s="5">
        <v>564.83035062128693</v>
      </c>
      <c r="X15" s="5">
        <v>588.29554121767387</v>
      </c>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146</v>
      </c>
      <c r="B24" s="54" t="s">
        <v>194</v>
      </c>
      <c r="C24" s="54" t="s">
        <v>195</v>
      </c>
      <c r="D24" s="5">
        <v>0</v>
      </c>
      <c r="E24" s="5">
        <v>0</v>
      </c>
      <c r="F24" s="5">
        <v>0</v>
      </c>
      <c r="G24" s="5">
        <v>39.131686896987027</v>
      </c>
      <c r="H24" s="5">
        <v>39.256455978394527</v>
      </c>
      <c r="I24" s="5">
        <v>40.166891268742503</v>
      </c>
      <c r="J24" s="5">
        <v>41.706487927436747</v>
      </c>
      <c r="K24" s="5">
        <v>36.662511924365027</v>
      </c>
      <c r="L24" s="5">
        <v>38.799049830102646</v>
      </c>
      <c r="M24" s="5">
        <v>39.067576466060061</v>
      </c>
      <c r="N24" s="5">
        <v>38.823263624895716</v>
      </c>
      <c r="O24" s="5">
        <v>41.610241077926226</v>
      </c>
      <c r="P24" s="5">
        <v>40.408675955211116</v>
      </c>
      <c r="Q24" s="5">
        <v>38.519908065186002</v>
      </c>
      <c r="R24" s="5">
        <v>39.583660533782201</v>
      </c>
      <c r="S24" s="5">
        <v>40.083561057846318</v>
      </c>
      <c r="T24" s="5">
        <v>41.716912262947766</v>
      </c>
      <c r="U24" s="5">
        <v>36.85831853421557</v>
      </c>
      <c r="V24" s="5">
        <v>38.636852790225426</v>
      </c>
      <c r="W24" s="5">
        <v>38.863602937644657</v>
      </c>
      <c r="X24" s="5">
        <v>38.648501781833311</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172.46539521422721</v>
      </c>
      <c r="H27" s="5">
        <v>573.96324197028503</v>
      </c>
      <c r="I27" s="5">
        <v>971.38016050003466</v>
      </c>
      <c r="J27" s="5">
        <v>1280.654083660839</v>
      </c>
      <c r="K27" s="5">
        <v>1154.0801012245745</v>
      </c>
      <c r="L27" s="5">
        <v>1193.1937888957261</v>
      </c>
      <c r="M27" s="5">
        <v>1177.9711566446933</v>
      </c>
      <c r="N27" s="5">
        <v>1149.2090261109126</v>
      </c>
      <c r="O27" s="5">
        <v>1277.1509605391282</v>
      </c>
      <c r="P27" s="5">
        <v>1199.7532971290645</v>
      </c>
      <c r="Q27" s="5">
        <v>1164.8776260373299</v>
      </c>
      <c r="R27" s="5">
        <v>1337.4539686233318</v>
      </c>
      <c r="S27" s="5">
        <v>1350.1697592542491</v>
      </c>
      <c r="T27" s="5">
        <v>1276.3542670884767</v>
      </c>
      <c r="U27" s="5">
        <v>1162.6644076750583</v>
      </c>
      <c r="V27" s="5">
        <v>1196.7952072382081</v>
      </c>
      <c r="W27" s="5">
        <v>1172.2795334645032</v>
      </c>
      <c r="X27" s="5">
        <v>1145.8490970255621</v>
      </c>
    </row>
    <row r="28" spans="1:24">
      <c r="A28" s="54" t="s">
        <v>147</v>
      </c>
      <c r="B28" s="54" t="s">
        <v>202</v>
      </c>
      <c r="C28" s="54" t="s">
        <v>203</v>
      </c>
      <c r="D28" s="5">
        <v>0</v>
      </c>
      <c r="E28" s="5">
        <v>0</v>
      </c>
      <c r="F28" s="5">
        <v>0</v>
      </c>
      <c r="G28" s="5">
        <v>0</v>
      </c>
      <c r="H28" s="5">
        <v>0</v>
      </c>
      <c r="I28" s="5">
        <v>0</v>
      </c>
      <c r="J28" s="5">
        <v>0</v>
      </c>
      <c r="K28" s="5">
        <v>0</v>
      </c>
      <c r="L28" s="5">
        <v>0</v>
      </c>
      <c r="M28" s="5">
        <v>0</v>
      </c>
      <c r="N28" s="5">
        <v>0</v>
      </c>
      <c r="O28" s="5">
        <v>130.72933615499963</v>
      </c>
      <c r="P28" s="5">
        <v>128.00889848999986</v>
      </c>
      <c r="Q28" s="5">
        <v>122.02064792500018</v>
      </c>
      <c r="R28" s="5">
        <v>123.61100432999989</v>
      </c>
      <c r="S28" s="5">
        <v>124.31049042500014</v>
      </c>
      <c r="T28" s="5">
        <v>130.65108853499953</v>
      </c>
      <c r="U28" s="5">
        <v>118.78359943999963</v>
      </c>
      <c r="V28" s="5">
        <v>124.75864918000005</v>
      </c>
      <c r="W28" s="5">
        <v>123.46945523000004</v>
      </c>
      <c r="X28" s="5">
        <v>123.24660205000001</v>
      </c>
    </row>
    <row r="29" spans="1:24">
      <c r="A29" s="54" t="s">
        <v>147</v>
      </c>
      <c r="B29" s="54" t="s">
        <v>204</v>
      </c>
      <c r="C29" s="54" t="s">
        <v>205</v>
      </c>
      <c r="D29" s="5">
        <v>0</v>
      </c>
      <c r="E29" s="5">
        <v>0</v>
      </c>
      <c r="F29" s="5">
        <v>0</v>
      </c>
      <c r="G29" s="5">
        <v>0</v>
      </c>
      <c r="H29" s="5">
        <v>0</v>
      </c>
      <c r="I29" s="5">
        <v>0</v>
      </c>
      <c r="J29" s="5">
        <v>0</v>
      </c>
      <c r="K29" s="5">
        <v>0</v>
      </c>
      <c r="L29" s="5">
        <v>0</v>
      </c>
      <c r="M29" s="5">
        <v>0</v>
      </c>
      <c r="N29" s="5">
        <v>0</v>
      </c>
      <c r="O29" s="5">
        <v>523.87173019999909</v>
      </c>
      <c r="P29" s="5">
        <v>500.34431207162601</v>
      </c>
      <c r="Q29" s="5">
        <v>504.64666775801271</v>
      </c>
      <c r="R29" s="5">
        <v>509.60874100000143</v>
      </c>
      <c r="S29" s="5">
        <v>524.37042599999916</v>
      </c>
      <c r="T29" s="5">
        <v>523.89313560000107</v>
      </c>
      <c r="U29" s="5">
        <v>486.69904759999787</v>
      </c>
      <c r="V29" s="5">
        <v>493.92159959999987</v>
      </c>
      <c r="W29" s="5">
        <v>490.12439280000143</v>
      </c>
      <c r="X29" s="5">
        <v>500.18105860000276</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116.39004513374377</v>
      </c>
      <c r="N34" s="5">
        <v>1328.1850530461302</v>
      </c>
      <c r="O34" s="5">
        <v>2733.2974096715866</v>
      </c>
      <c r="P34" s="5">
        <v>2596.4672375771233</v>
      </c>
      <c r="Q34" s="5">
        <v>2680.3051707717514</v>
      </c>
      <c r="R34" s="5">
        <v>2662.3511861505185</v>
      </c>
      <c r="S34" s="5">
        <v>2733.6210968835248</v>
      </c>
      <c r="T34" s="5">
        <v>2733.9453365479253</v>
      </c>
      <c r="U34" s="5">
        <v>2537.4269081798743</v>
      </c>
      <c r="V34" s="5">
        <v>2602.4962485096794</v>
      </c>
      <c r="W34" s="5">
        <v>2602.6288078291268</v>
      </c>
      <c r="X34" s="5">
        <v>2689.4917340810903</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304.79452769999966</v>
      </c>
      <c r="K38" s="5">
        <v>289.67010284999935</v>
      </c>
      <c r="L38" s="5">
        <v>299.07209265000074</v>
      </c>
      <c r="M38" s="5">
        <v>295.38303825000099</v>
      </c>
      <c r="N38" s="5">
        <v>293.4725035500004</v>
      </c>
      <c r="O38" s="5">
        <v>304.35127889999978</v>
      </c>
      <c r="P38" s="5">
        <v>315.56269274999943</v>
      </c>
      <c r="Q38" s="5">
        <v>288.32339580000007</v>
      </c>
      <c r="R38" s="5">
        <v>298.19626634999997</v>
      </c>
      <c r="S38" s="5">
        <v>287.00702790000025</v>
      </c>
      <c r="T38" s="5">
        <v>304.77683969999873</v>
      </c>
      <c r="U38" s="5">
        <v>291.80203635000026</v>
      </c>
      <c r="V38" s="5">
        <v>299.86147470000054</v>
      </c>
      <c r="W38" s="5">
        <v>294.94377960000014</v>
      </c>
      <c r="X38" s="5">
        <v>292.70548620000119</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2" t="s">
        <v>226</v>
      </c>
      <c r="B40" s="102"/>
      <c r="C40" s="54"/>
      <c r="D40" s="5">
        <v>0</v>
      </c>
      <c r="E40" s="5">
        <v>0</v>
      </c>
      <c r="F40" s="5">
        <v>0</v>
      </c>
      <c r="G40" s="5">
        <v>0</v>
      </c>
      <c r="H40" s="5">
        <v>0</v>
      </c>
      <c r="I40" s="5">
        <v>0</v>
      </c>
      <c r="J40" s="5">
        <v>0</v>
      </c>
      <c r="K40" s="5">
        <v>0</v>
      </c>
      <c r="L40" s="5">
        <v>0</v>
      </c>
      <c r="M40" s="5">
        <v>0</v>
      </c>
      <c r="N40" s="5">
        <v>0</v>
      </c>
      <c r="O40" s="5">
        <v>0</v>
      </c>
      <c r="P40" s="5">
        <v>3684.1985364361212</v>
      </c>
      <c r="Q40" s="5">
        <v>3639.1272114836088</v>
      </c>
      <c r="R40" s="5">
        <v>3773.4559281874936</v>
      </c>
      <c r="S40" s="5">
        <v>3716.8105725624987</v>
      </c>
      <c r="T40" s="5">
        <v>3833.478705374996</v>
      </c>
      <c r="U40" s="5">
        <v>3426.9695704999822</v>
      </c>
      <c r="V40" s="5">
        <v>3460.6103335624944</v>
      </c>
      <c r="W40" s="5">
        <v>3618.6312991250002</v>
      </c>
      <c r="X40" s="5">
        <v>3630.1023651250048</v>
      </c>
    </row>
    <row r="41" spans="1:24">
      <c r="A41" s="101" t="s">
        <v>229</v>
      </c>
      <c r="B41" s="101"/>
      <c r="C41" s="86"/>
      <c r="D41" s="55">
        <v>0</v>
      </c>
      <c r="E41" s="55">
        <v>2062.5389666450005</v>
      </c>
      <c r="F41" s="55">
        <v>2050.8879994000035</v>
      </c>
      <c r="G41" s="55">
        <v>2225.654898676215</v>
      </c>
      <c r="H41" s="55">
        <v>2705.0195710086782</v>
      </c>
      <c r="I41" s="55">
        <v>4439.279589044053</v>
      </c>
      <c r="J41" s="55">
        <v>8749.1221070546871</v>
      </c>
      <c r="K41" s="55">
        <v>7496.6184618665657</v>
      </c>
      <c r="L41" s="55">
        <v>9798.380406102413</v>
      </c>
      <c r="M41" s="55">
        <v>10027.775299342284</v>
      </c>
      <c r="N41" s="55">
        <v>11505.359242294349</v>
      </c>
      <c r="O41" s="55">
        <v>13808.632704678223</v>
      </c>
      <c r="P41" s="55">
        <v>17230.464257087293</v>
      </c>
      <c r="Q41" s="55">
        <v>17188.92171346035</v>
      </c>
      <c r="R41" s="55">
        <v>17846.087464063923</v>
      </c>
      <c r="S41" s="55">
        <v>17812.458166845256</v>
      </c>
      <c r="T41" s="55">
        <v>17885.506791104923</v>
      </c>
      <c r="U41" s="55">
        <v>15591.764628210432</v>
      </c>
      <c r="V41" s="55">
        <v>16506.462151887776</v>
      </c>
      <c r="W41" s="55">
        <v>16877.625016754129</v>
      </c>
      <c r="X41" s="55">
        <v>17283.10898654128</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120</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145</v>
      </c>
      <c r="B45" s="54" t="s">
        <v>156</v>
      </c>
      <c r="C45" s="54" t="s">
        <v>157</v>
      </c>
      <c r="D45" s="5">
        <v>0</v>
      </c>
      <c r="E45" s="5">
        <v>0</v>
      </c>
      <c r="F45" s="5">
        <v>0</v>
      </c>
      <c r="G45" s="5">
        <v>0</v>
      </c>
      <c r="H45" s="5">
        <v>1806.2144626947013</v>
      </c>
      <c r="I45" s="5">
        <v>3123.9940555257763</v>
      </c>
      <c r="J45" s="5">
        <v>3075.1205623137134</v>
      </c>
      <c r="K45" s="5">
        <v>2881.1646885977293</v>
      </c>
      <c r="L45" s="5">
        <v>2871.6057008859002</v>
      </c>
      <c r="M45" s="5">
        <v>2801.6131428601911</v>
      </c>
      <c r="N45" s="5">
        <v>2743.2786266505095</v>
      </c>
      <c r="O45" s="5">
        <v>2785.5239517746168</v>
      </c>
      <c r="P45" s="5">
        <v>2574.7993348939722</v>
      </c>
      <c r="Q45" s="5">
        <v>2637.1741449085584</v>
      </c>
      <c r="R45" s="5">
        <v>3168.3867848956161</v>
      </c>
      <c r="S45" s="5">
        <v>3206.5832715990023</v>
      </c>
      <c r="T45" s="5">
        <v>3354.423598466507</v>
      </c>
      <c r="U45" s="5">
        <v>3016.0039289978422</v>
      </c>
      <c r="V45" s="5">
        <v>3212.9685716021436</v>
      </c>
      <c r="W45" s="5">
        <v>3310.9641757845161</v>
      </c>
      <c r="X45" s="5">
        <v>3194.5326689171984</v>
      </c>
    </row>
    <row r="46" spans="1:24">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145</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890.62286869747925</v>
      </c>
      <c r="S51" s="5">
        <v>1497.7919985465837</v>
      </c>
      <c r="T51" s="5">
        <v>1385.6344393185818</v>
      </c>
      <c r="U51" s="5">
        <v>1410.4090715642487</v>
      </c>
      <c r="V51" s="5">
        <v>1437.9469284999986</v>
      </c>
      <c r="W51" s="5">
        <v>1457.7876263162889</v>
      </c>
      <c r="X51" s="5">
        <v>1393.1288819553833</v>
      </c>
    </row>
    <row r="52" spans="1:24">
      <c r="A52" s="54" t="s">
        <v>145</v>
      </c>
      <c r="B52" s="54" t="s">
        <v>170</v>
      </c>
      <c r="C52" s="54" t="s">
        <v>171</v>
      </c>
      <c r="D52" s="5">
        <v>0</v>
      </c>
      <c r="E52" s="5">
        <v>1818.5556979999981</v>
      </c>
      <c r="F52" s="5">
        <v>1810.1897495000062</v>
      </c>
      <c r="G52" s="5">
        <v>1769.3487208384827</v>
      </c>
      <c r="H52" s="5">
        <v>1822.1126090000016</v>
      </c>
      <c r="I52" s="5">
        <v>1952.9294826037653</v>
      </c>
      <c r="J52" s="5">
        <v>1767.1585890955216</v>
      </c>
      <c r="K52" s="5">
        <v>6583.0494022119983</v>
      </c>
      <c r="L52" s="5">
        <v>7064.4856533174852</v>
      </c>
      <c r="M52" s="5">
        <v>6854.2476746913635</v>
      </c>
      <c r="N52" s="5">
        <v>6572.0358389140392</v>
      </c>
      <c r="O52" s="5">
        <v>6705.2596546260284</v>
      </c>
      <c r="P52" s="5">
        <v>6754.5114343333526</v>
      </c>
      <c r="Q52" s="5">
        <v>6636.7530668045556</v>
      </c>
      <c r="R52" s="5">
        <v>7252.0813735662723</v>
      </c>
      <c r="S52" s="5">
        <v>7778.5272374078031</v>
      </c>
      <c r="T52" s="5">
        <v>7295.6723364530535</v>
      </c>
      <c r="U52" s="5">
        <v>7521.035805133135</v>
      </c>
      <c r="V52" s="5">
        <v>7354.7097174884066</v>
      </c>
      <c r="W52" s="5">
        <v>7409.4377022270392</v>
      </c>
      <c r="X52" s="5">
        <v>7013.5817895270065</v>
      </c>
    </row>
    <row r="53" spans="1:24">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128</v>
      </c>
      <c r="B55" s="54" t="s">
        <v>176</v>
      </c>
      <c r="C55" s="54" t="s">
        <v>177</v>
      </c>
      <c r="D55" s="5">
        <v>0</v>
      </c>
      <c r="E55" s="5">
        <v>0</v>
      </c>
      <c r="F55" s="5">
        <v>0</v>
      </c>
      <c r="G55" s="5">
        <v>0</v>
      </c>
      <c r="H55" s="5">
        <v>0</v>
      </c>
      <c r="I55" s="5">
        <v>0</v>
      </c>
      <c r="J55" s="5">
        <v>0</v>
      </c>
      <c r="K55" s="5">
        <v>0</v>
      </c>
      <c r="L55" s="5">
        <v>0</v>
      </c>
      <c r="M55" s="5">
        <v>0</v>
      </c>
      <c r="N55" s="5">
        <v>0</v>
      </c>
      <c r="O55" s="5">
        <v>1509.0584900086083</v>
      </c>
      <c r="P55" s="5">
        <v>1538.1631538763086</v>
      </c>
      <c r="Q55" s="5">
        <v>1561.7580406601126</v>
      </c>
      <c r="R55" s="5">
        <v>1580.5819150474933</v>
      </c>
      <c r="S55" s="5">
        <v>1563.1748249381135</v>
      </c>
      <c r="T55" s="5">
        <v>1514.8186120068333</v>
      </c>
      <c r="U55" s="5">
        <v>1613.7710059054036</v>
      </c>
      <c r="V55" s="5">
        <v>1477.4307970780053</v>
      </c>
      <c r="W55" s="5">
        <v>1525.6461614538252</v>
      </c>
      <c r="X55" s="5">
        <v>1438.2309092203366</v>
      </c>
    </row>
    <row r="56" spans="1:24">
      <c r="A56" s="54" t="s">
        <v>128</v>
      </c>
      <c r="B56" s="54" t="s">
        <v>178</v>
      </c>
      <c r="C56" s="54" t="s">
        <v>179</v>
      </c>
      <c r="D56" s="5">
        <v>0</v>
      </c>
      <c r="E56" s="5">
        <v>788.39613344000315</v>
      </c>
      <c r="F56" s="5">
        <v>818.43713615300453</v>
      </c>
      <c r="G56" s="5">
        <v>839.11407758685323</v>
      </c>
      <c r="H56" s="5">
        <v>851.14869966100548</v>
      </c>
      <c r="I56" s="5">
        <v>768.06555013184015</v>
      </c>
      <c r="J56" s="5">
        <v>783.34969644000307</v>
      </c>
      <c r="K56" s="5">
        <v>810.2569865125048</v>
      </c>
      <c r="L56" s="5">
        <v>764.60118668381506</v>
      </c>
      <c r="M56" s="5">
        <v>819.55752334799297</v>
      </c>
      <c r="N56" s="5">
        <v>855.64131794399657</v>
      </c>
      <c r="O56" s="5">
        <v>778.79636768999444</v>
      </c>
      <c r="P56" s="5">
        <v>815.53583875799666</v>
      </c>
      <c r="Q56" s="5">
        <v>840.11203753199197</v>
      </c>
      <c r="R56" s="5">
        <v>842.89660768799592</v>
      </c>
      <c r="S56" s="5">
        <v>767.73949469399304</v>
      </c>
      <c r="T56" s="5">
        <v>778.80380915399655</v>
      </c>
      <c r="U56" s="5">
        <v>807.21263810999403</v>
      </c>
      <c r="V56" s="5">
        <v>765.00183097799879</v>
      </c>
      <c r="W56" s="5">
        <v>816.89447057999689</v>
      </c>
      <c r="X56" s="5">
        <v>857.28111206999188</v>
      </c>
    </row>
    <row r="57" spans="1:24">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128</v>
      </c>
      <c r="B61" s="54" t="s">
        <v>188</v>
      </c>
      <c r="C61" s="54" t="s">
        <v>189</v>
      </c>
      <c r="D61" s="5">
        <v>0</v>
      </c>
      <c r="E61" s="5">
        <v>0</v>
      </c>
      <c r="F61" s="5">
        <v>0</v>
      </c>
      <c r="G61" s="5">
        <v>0</v>
      </c>
      <c r="H61" s="5">
        <v>0</v>
      </c>
      <c r="I61" s="5">
        <v>0</v>
      </c>
      <c r="J61" s="5">
        <v>0</v>
      </c>
      <c r="K61" s="5">
        <v>0</v>
      </c>
      <c r="L61" s="5">
        <v>0</v>
      </c>
      <c r="M61" s="5">
        <v>0</v>
      </c>
      <c r="N61" s="5">
        <v>0</v>
      </c>
      <c r="O61" s="5">
        <v>615.63663734999727</v>
      </c>
      <c r="P61" s="5">
        <v>652.21085249999828</v>
      </c>
      <c r="Q61" s="5">
        <v>665.80505290000121</v>
      </c>
      <c r="R61" s="5">
        <v>680.59616191140628</v>
      </c>
      <c r="S61" s="5">
        <v>644.21887089999859</v>
      </c>
      <c r="T61" s="5">
        <v>618.86134501202537</v>
      </c>
      <c r="U61" s="5">
        <v>615.54050815000016</v>
      </c>
      <c r="V61" s="5">
        <v>604.88589770000021</v>
      </c>
      <c r="W61" s="5">
        <v>636.86449570328477</v>
      </c>
      <c r="X61" s="5">
        <v>676.63394029999961</v>
      </c>
    </row>
    <row r="62" spans="1:24">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146</v>
      </c>
      <c r="B64" s="54" t="s">
        <v>194</v>
      </c>
      <c r="C64" s="54" t="s">
        <v>195</v>
      </c>
      <c r="D64" s="5">
        <v>0</v>
      </c>
      <c r="E64" s="5">
        <v>684.71665586091024</v>
      </c>
      <c r="F64" s="5">
        <v>661.13249451820013</v>
      </c>
      <c r="G64" s="5">
        <v>653.28360286030806</v>
      </c>
      <c r="H64" s="5">
        <v>655.15834031312568</v>
      </c>
      <c r="I64" s="5">
        <v>1250.8744502060297</v>
      </c>
      <c r="J64" s="5">
        <v>1223.2189557139957</v>
      </c>
      <c r="K64" s="5">
        <v>1173.1942341498279</v>
      </c>
      <c r="L64" s="5">
        <v>1154.8870676130207</v>
      </c>
      <c r="M64" s="5">
        <v>1172.4160415782346</v>
      </c>
      <c r="N64" s="5">
        <v>1223.7277680501782</v>
      </c>
      <c r="O64" s="5">
        <v>1274.5786206403629</v>
      </c>
      <c r="P64" s="5">
        <v>1208.6171461280378</v>
      </c>
      <c r="Q64" s="5">
        <v>1174.4967135078875</v>
      </c>
      <c r="R64" s="5">
        <v>1260.6975678283545</v>
      </c>
      <c r="S64" s="5">
        <v>1272.0701118586417</v>
      </c>
      <c r="T64" s="5">
        <v>1201.6455659602232</v>
      </c>
      <c r="U64" s="5">
        <v>1308.6337550301325</v>
      </c>
      <c r="V64" s="5">
        <v>1392.0055506502456</v>
      </c>
      <c r="W64" s="5">
        <v>1356.7140021305543</v>
      </c>
      <c r="X64" s="5">
        <v>1463.3595169388259</v>
      </c>
    </row>
    <row r="65" spans="1:24">
      <c r="A65" s="54" t="s">
        <v>146</v>
      </c>
      <c r="B65" s="54" t="s">
        <v>196</v>
      </c>
      <c r="C65" s="54" t="s">
        <v>197</v>
      </c>
      <c r="D65" s="5">
        <v>0</v>
      </c>
      <c r="E65" s="5">
        <v>454.90678849434403</v>
      </c>
      <c r="F65" s="5">
        <v>466.36823746800104</v>
      </c>
      <c r="G65" s="5">
        <v>494.26525531092057</v>
      </c>
      <c r="H65" s="5">
        <v>509.46971707694706</v>
      </c>
      <c r="I65" s="5">
        <v>494.36805066779635</v>
      </c>
      <c r="J65" s="5">
        <v>445.97921990865808</v>
      </c>
      <c r="K65" s="5">
        <v>808.88696474877349</v>
      </c>
      <c r="L65" s="5">
        <v>2348.7144810164582</v>
      </c>
      <c r="M65" s="5">
        <v>2276.2685002260059</v>
      </c>
      <c r="N65" s="5">
        <v>2610.1417021738794</v>
      </c>
      <c r="O65" s="5">
        <v>2225.1174742288067</v>
      </c>
      <c r="P65" s="5">
        <v>2127.2782612992455</v>
      </c>
      <c r="Q65" s="5">
        <v>2256.3082901575226</v>
      </c>
      <c r="R65" s="5">
        <v>2372.1813270124626</v>
      </c>
      <c r="S65" s="5">
        <v>2350.17114372072</v>
      </c>
      <c r="T65" s="5">
        <v>2103.4378546911171</v>
      </c>
      <c r="U65" s="5">
        <v>2228.3389637753162</v>
      </c>
      <c r="V65" s="5">
        <v>2412.8006266314892</v>
      </c>
      <c r="W65" s="5">
        <v>2349.8156932332167</v>
      </c>
      <c r="X65" s="5">
        <v>2659.666525324652</v>
      </c>
    </row>
    <row r="66" spans="1:24">
      <c r="A66" s="54" t="s">
        <v>146</v>
      </c>
      <c r="B66" s="54" t="s">
        <v>198</v>
      </c>
      <c r="C66" s="54" t="s">
        <v>199</v>
      </c>
      <c r="D66" s="5">
        <v>0</v>
      </c>
      <c r="E66" s="5">
        <v>0</v>
      </c>
      <c r="F66" s="5">
        <v>0</v>
      </c>
      <c r="G66" s="5">
        <v>0</v>
      </c>
      <c r="H66" s="5">
        <v>633.95469628259821</v>
      </c>
      <c r="I66" s="5">
        <v>1258.7195730361034</v>
      </c>
      <c r="J66" s="5">
        <v>1948.9315967999275</v>
      </c>
      <c r="K66" s="5">
        <v>2870.5776956464388</v>
      </c>
      <c r="L66" s="5">
        <v>2845.9776311017904</v>
      </c>
      <c r="M66" s="5">
        <v>2844.060315844501</v>
      </c>
      <c r="N66" s="5">
        <v>3328.2697998104832</v>
      </c>
      <c r="O66" s="5">
        <v>2890.6010492399928</v>
      </c>
      <c r="P66" s="5">
        <v>2701.941150288601</v>
      </c>
      <c r="Q66" s="5">
        <v>2979.5293998452034</v>
      </c>
      <c r="R66" s="5">
        <v>2983.5780246189161</v>
      </c>
      <c r="S66" s="5">
        <v>2820.6850972733464</v>
      </c>
      <c r="T66" s="5">
        <v>4924.1824282910038</v>
      </c>
      <c r="U66" s="5">
        <v>5012.9989528654442</v>
      </c>
      <c r="V66" s="5">
        <v>5236.6480486940873</v>
      </c>
      <c r="W66" s="5">
        <v>5254.3467494973156</v>
      </c>
      <c r="X66" s="5">
        <v>6184.9035194401422</v>
      </c>
    </row>
    <row r="67" spans="1:24">
      <c r="A67" s="54" t="s">
        <v>146</v>
      </c>
      <c r="B67" s="54" t="s">
        <v>200</v>
      </c>
      <c r="C67" s="54" t="s">
        <v>201</v>
      </c>
      <c r="D67" s="5">
        <v>0</v>
      </c>
      <c r="E67" s="5">
        <v>0</v>
      </c>
      <c r="F67" s="5">
        <v>0</v>
      </c>
      <c r="G67" s="5">
        <v>0</v>
      </c>
      <c r="H67" s="5">
        <v>0</v>
      </c>
      <c r="I67" s="5">
        <v>0</v>
      </c>
      <c r="J67" s="5">
        <v>591.55568726352135</v>
      </c>
      <c r="K67" s="5">
        <v>549.52022045503736</v>
      </c>
      <c r="L67" s="5">
        <v>529.43443128908962</v>
      </c>
      <c r="M67" s="5">
        <v>530.63430546470863</v>
      </c>
      <c r="N67" s="5">
        <v>547.05390072586852</v>
      </c>
      <c r="O67" s="5">
        <v>624.38242423524116</v>
      </c>
      <c r="P67" s="5">
        <v>557.38220730713522</v>
      </c>
      <c r="Q67" s="5">
        <v>525.50760801319825</v>
      </c>
      <c r="R67" s="5">
        <v>584.24207510387407</v>
      </c>
      <c r="S67" s="5">
        <v>583.72359103959718</v>
      </c>
      <c r="T67" s="5">
        <v>616.58604935314452</v>
      </c>
      <c r="U67" s="5">
        <v>614.53399755999692</v>
      </c>
      <c r="V67" s="5">
        <v>621.96723969711184</v>
      </c>
      <c r="W67" s="5">
        <v>610.23629801527363</v>
      </c>
      <c r="X67" s="5">
        <v>656.69142877620504</v>
      </c>
    </row>
    <row r="68" spans="1:24">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147</v>
      </c>
      <c r="B70" s="54" t="s">
        <v>206</v>
      </c>
      <c r="C70" s="54" t="s">
        <v>207</v>
      </c>
      <c r="D70" s="5">
        <v>0</v>
      </c>
      <c r="E70" s="5">
        <v>0</v>
      </c>
      <c r="F70" s="5">
        <v>0</v>
      </c>
      <c r="G70" s="5">
        <v>0</v>
      </c>
      <c r="H70" s="5">
        <v>0</v>
      </c>
      <c r="I70" s="5">
        <v>0</v>
      </c>
      <c r="J70" s="5">
        <v>0</v>
      </c>
      <c r="K70" s="5">
        <v>0</v>
      </c>
      <c r="L70" s="5">
        <v>0</v>
      </c>
      <c r="M70" s="5">
        <v>0</v>
      </c>
      <c r="N70" s="5">
        <v>0</v>
      </c>
      <c r="O70" s="5">
        <v>144.21628831661926</v>
      </c>
      <c r="P70" s="5">
        <v>145.24975366324219</v>
      </c>
      <c r="Q70" s="5">
        <v>140.88959055938631</v>
      </c>
      <c r="R70" s="5">
        <v>170.28989017266045</v>
      </c>
      <c r="S70" s="5">
        <v>165.46639610147258</v>
      </c>
      <c r="T70" s="5">
        <v>153.56911957550955</v>
      </c>
      <c r="U70" s="5">
        <v>161.68604186533517</v>
      </c>
      <c r="V70" s="5">
        <v>164.92601698385801</v>
      </c>
      <c r="W70" s="5">
        <v>159.16478933781812</v>
      </c>
      <c r="X70" s="5">
        <v>167.61285966690897</v>
      </c>
    </row>
    <row r="71" spans="1:24">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220</v>
      </c>
      <c r="C77" s="54" t="s">
        <v>221</v>
      </c>
      <c r="D77" s="5">
        <v>0</v>
      </c>
      <c r="E77" s="5">
        <v>0</v>
      </c>
      <c r="F77" s="5">
        <v>0</v>
      </c>
      <c r="G77" s="5">
        <v>0</v>
      </c>
      <c r="H77" s="5">
        <v>0</v>
      </c>
      <c r="I77" s="5">
        <v>108.0406320289156</v>
      </c>
      <c r="J77" s="5">
        <v>105.601578475308</v>
      </c>
      <c r="K77" s="5">
        <v>398.68615701205135</v>
      </c>
      <c r="L77" s="5">
        <v>863.63177787716211</v>
      </c>
      <c r="M77" s="5">
        <v>881.6300478750012</v>
      </c>
      <c r="N77" s="5">
        <v>980.34821375000206</v>
      </c>
      <c r="O77" s="5">
        <v>934.61712862499837</v>
      </c>
      <c r="P77" s="5">
        <v>894.01259899999968</v>
      </c>
      <c r="Q77" s="5">
        <v>982.56543874999886</v>
      </c>
      <c r="R77" s="5">
        <v>929.51692700000444</v>
      </c>
      <c r="S77" s="5">
        <v>957.75846849999891</v>
      </c>
      <c r="T77" s="5">
        <v>939.15402312500396</v>
      </c>
      <c r="U77" s="5">
        <v>922.76834037499998</v>
      </c>
      <c r="V77" s="5">
        <v>870.89417899999899</v>
      </c>
      <c r="W77" s="5">
        <v>877.35278775000381</v>
      </c>
      <c r="X77" s="5">
        <v>878.79539255698262</v>
      </c>
    </row>
    <row r="78" spans="1:24">
      <c r="A78" s="54" t="s">
        <v>148</v>
      </c>
      <c r="B78" s="54" t="s">
        <v>222</v>
      </c>
      <c r="C78" s="54" t="s">
        <v>223</v>
      </c>
      <c r="D78" s="5">
        <v>0</v>
      </c>
      <c r="E78" s="5">
        <v>0</v>
      </c>
      <c r="F78" s="5">
        <v>0</v>
      </c>
      <c r="G78" s="5">
        <v>0</v>
      </c>
      <c r="H78" s="5">
        <v>0</v>
      </c>
      <c r="I78" s="5">
        <v>0</v>
      </c>
      <c r="J78" s="5">
        <v>356.56973911436359</v>
      </c>
      <c r="K78" s="5">
        <v>766.84207736499695</v>
      </c>
      <c r="L78" s="5">
        <v>762.68405741999811</v>
      </c>
      <c r="M78" s="5">
        <v>720.47056184499979</v>
      </c>
      <c r="N78" s="5">
        <v>810.12685526000189</v>
      </c>
      <c r="O78" s="5">
        <v>757.90571625999701</v>
      </c>
      <c r="P78" s="5">
        <v>712.83037504000515</v>
      </c>
      <c r="Q78" s="5">
        <v>756.94395592499609</v>
      </c>
      <c r="R78" s="5">
        <v>790.67739952499994</v>
      </c>
      <c r="S78" s="5">
        <v>771.88756422499785</v>
      </c>
      <c r="T78" s="5">
        <v>760.00086421500077</v>
      </c>
      <c r="U78" s="5">
        <v>769.99701871999957</v>
      </c>
      <c r="V78" s="5">
        <v>762.42297357499638</v>
      </c>
      <c r="W78" s="5">
        <v>719.62638690499818</v>
      </c>
      <c r="X78" s="5">
        <v>711.69460520218263</v>
      </c>
    </row>
    <row r="79" spans="1:24">
      <c r="A79" s="54" t="s">
        <v>148</v>
      </c>
      <c r="B79" s="54" t="s">
        <v>224</v>
      </c>
      <c r="C79" s="54" t="s">
        <v>225</v>
      </c>
      <c r="D79" s="5">
        <v>0</v>
      </c>
      <c r="E79" s="5">
        <v>0</v>
      </c>
      <c r="F79" s="5">
        <v>497.29013061412161</v>
      </c>
      <c r="G79" s="5">
        <v>1101.674867359362</v>
      </c>
      <c r="H79" s="5">
        <v>1722.0898778853566</v>
      </c>
      <c r="I79" s="5">
        <v>2289.9565492800089</v>
      </c>
      <c r="J79" s="5">
        <v>2201.6482898400036</v>
      </c>
      <c r="K79" s="5">
        <v>2189.045975040005</v>
      </c>
      <c r="L79" s="5">
        <v>2168.7838586399971</v>
      </c>
      <c r="M79" s="5">
        <v>2183.8312423199914</v>
      </c>
      <c r="N79" s="5">
        <v>2266.6887626399885</v>
      </c>
      <c r="O79" s="5">
        <v>2196.2839142400071</v>
      </c>
      <c r="P79" s="5">
        <v>2085.633948959995</v>
      </c>
      <c r="Q79" s="5">
        <v>2225.1528146400078</v>
      </c>
      <c r="R79" s="5">
        <v>2240.9117620800134</v>
      </c>
      <c r="S79" s="5">
        <v>2301.6924259200127</v>
      </c>
      <c r="T79" s="5">
        <v>2215.7199050400118</v>
      </c>
      <c r="U79" s="5">
        <v>2182.4811232799948</v>
      </c>
      <c r="V79" s="5">
        <v>2178.381209280009</v>
      </c>
      <c r="W79" s="5">
        <v>2176.2852014400173</v>
      </c>
      <c r="X79" s="5">
        <v>2194.8514110303331</v>
      </c>
    </row>
    <row r="80" spans="1:24">
      <c r="A80" s="102" t="s">
        <v>226</v>
      </c>
      <c r="B80" s="102"/>
      <c r="C80" s="54"/>
      <c r="D80" s="5">
        <v>0</v>
      </c>
      <c r="E80" s="5">
        <v>0</v>
      </c>
      <c r="F80" s="5">
        <v>0</v>
      </c>
      <c r="G80" s="5">
        <v>0</v>
      </c>
      <c r="H80" s="5">
        <v>0</v>
      </c>
      <c r="I80" s="5">
        <v>0</v>
      </c>
      <c r="J80" s="5">
        <v>0</v>
      </c>
      <c r="K80" s="5">
        <v>0</v>
      </c>
      <c r="L80" s="5">
        <v>0</v>
      </c>
      <c r="M80" s="5">
        <v>0</v>
      </c>
      <c r="N80" s="5">
        <v>0</v>
      </c>
      <c r="O80" s="5">
        <v>0</v>
      </c>
      <c r="P80" s="5">
        <v>0</v>
      </c>
      <c r="Q80" s="5">
        <v>0</v>
      </c>
      <c r="R80" s="5">
        <v>16758.442304741118</v>
      </c>
      <c r="S80" s="5">
        <v>17023.464272459831</v>
      </c>
      <c r="T80" s="5">
        <v>16060.739231182968</v>
      </c>
      <c r="U80" s="5">
        <v>17404.601905356132</v>
      </c>
      <c r="V80" s="5">
        <v>15772.163138059894</v>
      </c>
      <c r="W80" s="5">
        <v>16168.810116620994</v>
      </c>
      <c r="X80" s="5">
        <v>15157.094955574394</v>
      </c>
    </row>
    <row r="81" spans="1:24">
      <c r="A81" s="101" t="s">
        <v>229</v>
      </c>
      <c r="B81" s="101"/>
      <c r="C81" s="86"/>
      <c r="D81" s="55">
        <v>0</v>
      </c>
      <c r="E81" s="55">
        <v>3746.575275795255</v>
      </c>
      <c r="F81" s="55">
        <v>4253.4177482533332</v>
      </c>
      <c r="G81" s="55">
        <v>4857.6865239559265</v>
      </c>
      <c r="H81" s="55">
        <v>8000.1484029137355</v>
      </c>
      <c r="I81" s="55">
        <v>11246.948343480235</v>
      </c>
      <c r="J81" s="55">
        <v>12499.133914965016</v>
      </c>
      <c r="K81" s="55">
        <v>19031.224401739364</v>
      </c>
      <c r="L81" s="55">
        <v>21374.805845844716</v>
      </c>
      <c r="M81" s="55">
        <v>21084.729356052987</v>
      </c>
      <c r="N81" s="55">
        <v>21937.312785918944</v>
      </c>
      <c r="O81" s="55">
        <v>23441.97771723527</v>
      </c>
      <c r="P81" s="55">
        <v>22768.166056047892</v>
      </c>
      <c r="Q81" s="55">
        <v>23382.996154203422</v>
      </c>
      <c r="R81" s="55">
        <v>42505.702989888669</v>
      </c>
      <c r="S81" s="55">
        <v>43704.954769184114</v>
      </c>
      <c r="T81" s="55">
        <v>43923.249181844978</v>
      </c>
      <c r="U81" s="55">
        <v>45590.013056687967</v>
      </c>
      <c r="V81" s="55">
        <v>44265.15272591824</v>
      </c>
      <c r="W81" s="55">
        <v>44829.94665699514</v>
      </c>
      <c r="X81" s="55">
        <v>44648.059516500536</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5"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266</v>
      </c>
    </row>
    <row r="3" spans="1:25">
      <c r="A3" s="103" t="s">
        <v>153</v>
      </c>
      <c r="B3" s="103"/>
      <c r="C3" s="86"/>
      <c r="D3" s="55"/>
      <c r="E3" s="55"/>
      <c r="F3" s="55"/>
      <c r="G3" s="55"/>
      <c r="H3" s="55"/>
      <c r="I3" s="55"/>
      <c r="J3" s="55"/>
      <c r="K3" s="55"/>
      <c r="L3" s="55"/>
      <c r="M3" s="55"/>
      <c r="N3" s="55"/>
      <c r="O3" s="55"/>
      <c r="P3" s="55"/>
      <c r="Q3" s="55"/>
      <c r="R3" s="55"/>
      <c r="S3" s="55"/>
      <c r="T3" s="55"/>
      <c r="U3" s="55"/>
      <c r="V3" s="55"/>
      <c r="W3" s="55"/>
      <c r="X3" s="55"/>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140.88790396999914</v>
      </c>
      <c r="F5" s="5">
        <v>136.40748203500019</v>
      </c>
      <c r="G5" s="5">
        <v>139.13363277000005</v>
      </c>
      <c r="H5" s="5">
        <v>141.48085616499972</v>
      </c>
      <c r="I5" s="5">
        <v>138.75210816500038</v>
      </c>
      <c r="J5" s="5">
        <v>141.41046050999972</v>
      </c>
      <c r="K5" s="5">
        <v>120.75828622000016</v>
      </c>
      <c r="L5" s="5">
        <v>132.4248038849997</v>
      </c>
      <c r="M5" s="5">
        <v>129.55617053499964</v>
      </c>
      <c r="N5" s="5">
        <v>126.36959208499952</v>
      </c>
      <c r="O5" s="5">
        <v>138.33179090500008</v>
      </c>
      <c r="P5" s="5">
        <v>135.82825124000021</v>
      </c>
      <c r="Q5" s="5">
        <v>137.20794939500036</v>
      </c>
      <c r="R5" s="5">
        <v>140.30757152499993</v>
      </c>
      <c r="S5" s="5">
        <v>137.79667825000089</v>
      </c>
      <c r="T5" s="5">
        <v>140.65336878999997</v>
      </c>
      <c r="U5" s="5">
        <v>120.82340919000011</v>
      </c>
      <c r="V5" s="5">
        <v>132.7379486399997</v>
      </c>
      <c r="W5" s="5">
        <v>130.02505361999962</v>
      </c>
      <c r="X5" s="5">
        <v>130.04073114999852</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943.82879678499796</v>
      </c>
      <c r="F8" s="5">
        <v>939.86400733000301</v>
      </c>
      <c r="G8" s="5">
        <v>931.4833182050013</v>
      </c>
      <c r="H8" s="5">
        <v>942.55511784499993</v>
      </c>
      <c r="I8" s="5">
        <v>948.51838938499475</v>
      </c>
      <c r="J8" s="5">
        <v>1203.9273743915071</v>
      </c>
      <c r="K8" s="5">
        <v>985.44945995822536</v>
      </c>
      <c r="L8" s="5">
        <v>1111.2852918202141</v>
      </c>
      <c r="M8" s="5">
        <v>1116.6885637639111</v>
      </c>
      <c r="N8" s="5">
        <v>1153.3757876796424</v>
      </c>
      <c r="O8" s="5">
        <v>1203.3195333600102</v>
      </c>
      <c r="P8" s="5">
        <v>1190.8519580830794</v>
      </c>
      <c r="Q8" s="5">
        <v>1175.0757259735601</v>
      </c>
      <c r="R8" s="5">
        <v>1194.0754775031514</v>
      </c>
      <c r="S8" s="5">
        <v>1193.4570631632562</v>
      </c>
      <c r="T8" s="5">
        <v>1200.4968514041702</v>
      </c>
      <c r="U8" s="5">
        <v>985.77330123890852</v>
      </c>
      <c r="V8" s="5">
        <v>1109.2772931479287</v>
      </c>
      <c r="W8" s="5">
        <v>1119.7312045975689</v>
      </c>
      <c r="X8" s="5">
        <v>1161.045462658655</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1120.2197097693761</v>
      </c>
      <c r="J10" s="5">
        <v>3623.5807963053285</v>
      </c>
      <c r="K10" s="5">
        <v>2989.4636428644012</v>
      </c>
      <c r="L10" s="5">
        <v>3354.5870953541589</v>
      </c>
      <c r="M10" s="5">
        <v>3361.8363037036011</v>
      </c>
      <c r="N10" s="5">
        <v>3587.9775890548076</v>
      </c>
      <c r="O10" s="5">
        <v>3624.9004214362394</v>
      </c>
      <c r="P10" s="5">
        <v>3648.2269385804884</v>
      </c>
      <c r="Q10" s="5">
        <v>3678.0671425690434</v>
      </c>
      <c r="R10" s="5">
        <v>3714.0025674733779</v>
      </c>
      <c r="S10" s="5">
        <v>3702.1025304107698</v>
      </c>
      <c r="T10" s="5">
        <v>3612.3533008337822</v>
      </c>
      <c r="U10" s="5">
        <v>2992.6023389767629</v>
      </c>
      <c r="V10" s="5">
        <v>3361.4927919623847</v>
      </c>
      <c r="W10" s="5">
        <v>3363.9351190898201</v>
      </c>
      <c r="X10" s="5">
        <v>3596.9405398437525</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244.82425301795683</v>
      </c>
      <c r="S11" s="5">
        <v>245.04835873278196</v>
      </c>
      <c r="T11" s="5">
        <v>505.46212459999884</v>
      </c>
      <c r="U11" s="5">
        <v>418.67396679999922</v>
      </c>
      <c r="V11" s="5">
        <v>468.11976540000222</v>
      </c>
      <c r="W11" s="5">
        <v>471.9016442000007</v>
      </c>
      <c r="X11" s="5">
        <v>515.03931799999793</v>
      </c>
    </row>
    <row r="12" spans="1:25">
      <c r="A12" s="54" t="s">
        <v>145</v>
      </c>
      <c r="B12" s="54" t="s">
        <v>170</v>
      </c>
      <c r="C12" s="54" t="s">
        <v>171</v>
      </c>
      <c r="D12" s="5">
        <v>0</v>
      </c>
      <c r="E12" s="5">
        <v>0</v>
      </c>
      <c r="F12" s="5">
        <v>0</v>
      </c>
      <c r="G12" s="5">
        <v>0</v>
      </c>
      <c r="H12" s="5">
        <v>0</v>
      </c>
      <c r="I12" s="5">
        <v>0</v>
      </c>
      <c r="J12" s="5">
        <v>505.37010207430137</v>
      </c>
      <c r="K12" s="5">
        <v>622.73152911284956</v>
      </c>
      <c r="L12" s="5">
        <v>1031.5658833982243</v>
      </c>
      <c r="M12" s="5">
        <v>1060.3259061621256</v>
      </c>
      <c r="N12" s="5">
        <v>1130.6364265880736</v>
      </c>
      <c r="O12" s="5">
        <v>1131.4912399743914</v>
      </c>
      <c r="P12" s="5">
        <v>1099.316787017568</v>
      </c>
      <c r="Q12" s="5">
        <v>1107.2632791158956</v>
      </c>
      <c r="R12" s="5">
        <v>2823.1298751112772</v>
      </c>
      <c r="S12" s="5">
        <v>2812.4928109598441</v>
      </c>
      <c r="T12" s="5">
        <v>2775.5359191650468</v>
      </c>
      <c r="U12" s="5">
        <v>2371.7196702705382</v>
      </c>
      <c r="V12" s="5">
        <v>2963.375724285524</v>
      </c>
      <c r="W12" s="5">
        <v>3241.1348383235436</v>
      </c>
      <c r="X12" s="5">
        <v>3456.0366510459889</v>
      </c>
    </row>
    <row r="13" spans="1:25">
      <c r="A13" s="54" t="s">
        <v>128</v>
      </c>
      <c r="B13" s="54" t="s">
        <v>172</v>
      </c>
      <c r="C13" s="54" t="s">
        <v>173</v>
      </c>
      <c r="D13" s="5">
        <v>0</v>
      </c>
      <c r="E13" s="5">
        <v>314.75083676999952</v>
      </c>
      <c r="F13" s="5">
        <v>315.55493034000227</v>
      </c>
      <c r="G13" s="5">
        <v>305.91381552499905</v>
      </c>
      <c r="H13" s="5">
        <v>327.11529797999998</v>
      </c>
      <c r="I13" s="5">
        <v>328.82066023499999</v>
      </c>
      <c r="J13" s="5">
        <v>318.75987568999915</v>
      </c>
      <c r="K13" s="5">
        <v>277.30191913999948</v>
      </c>
      <c r="L13" s="5">
        <v>291.32923492499884</v>
      </c>
      <c r="M13" s="5">
        <v>308.10457426500068</v>
      </c>
      <c r="N13" s="5">
        <v>320.68747314499882</v>
      </c>
      <c r="O13" s="5">
        <v>3044.7097175000017</v>
      </c>
      <c r="P13" s="5">
        <v>3020.5887180270884</v>
      </c>
      <c r="Q13" s="5">
        <v>2943.7270499999877</v>
      </c>
      <c r="R13" s="5">
        <v>5978.0988267000248</v>
      </c>
      <c r="S13" s="5">
        <v>6009.5180985000152</v>
      </c>
      <c r="T13" s="5">
        <v>7470.1843978505176</v>
      </c>
      <c r="U13" s="5">
        <v>6570.5762291185765</v>
      </c>
      <c r="V13" s="5">
        <v>7202.5854767939209</v>
      </c>
      <c r="W13" s="5">
        <v>12492.247829240947</v>
      </c>
      <c r="X13" s="5">
        <v>12986.160630669117</v>
      </c>
    </row>
    <row r="14" spans="1:25">
      <c r="A14" s="54" t="s">
        <v>128</v>
      </c>
      <c r="B14" s="54" t="s">
        <v>174</v>
      </c>
      <c r="C14" s="54" t="s">
        <v>175</v>
      </c>
      <c r="D14" s="5">
        <v>0</v>
      </c>
      <c r="E14" s="5">
        <v>289.68446386999886</v>
      </c>
      <c r="F14" s="5">
        <v>292.42035354500103</v>
      </c>
      <c r="G14" s="5">
        <v>274.32537701500081</v>
      </c>
      <c r="H14" s="5">
        <v>298.33823916999864</v>
      </c>
      <c r="I14" s="5">
        <v>293.13881834499995</v>
      </c>
      <c r="J14" s="5">
        <v>294.46799972999895</v>
      </c>
      <c r="K14" s="5">
        <v>247.89627320500068</v>
      </c>
      <c r="L14" s="5">
        <v>265.39441985999878</v>
      </c>
      <c r="M14" s="5">
        <v>722.08678470000052</v>
      </c>
      <c r="N14" s="5">
        <v>786.64462170000036</v>
      </c>
      <c r="O14" s="5">
        <v>764.43175380514424</v>
      </c>
      <c r="P14" s="5">
        <v>765.27015510000228</v>
      </c>
      <c r="Q14" s="5">
        <v>719.48357520000184</v>
      </c>
      <c r="R14" s="5">
        <v>780.72863399999983</v>
      </c>
      <c r="S14" s="5">
        <v>765.8196825000025</v>
      </c>
      <c r="T14" s="5">
        <v>763.47576390000563</v>
      </c>
      <c r="U14" s="5">
        <v>651.09260160000179</v>
      </c>
      <c r="V14" s="5">
        <v>693.00740069999824</v>
      </c>
      <c r="W14" s="5">
        <v>714.22390559999667</v>
      </c>
      <c r="X14" s="5">
        <v>784.13937030000397</v>
      </c>
    </row>
    <row r="15" spans="1:25">
      <c r="A15" s="54" t="s">
        <v>128</v>
      </c>
      <c r="B15" s="54" t="s">
        <v>176</v>
      </c>
      <c r="C15" s="54" t="s">
        <v>177</v>
      </c>
      <c r="D15" s="5">
        <v>0</v>
      </c>
      <c r="E15" s="5">
        <v>373.38696525000114</v>
      </c>
      <c r="F15" s="5">
        <v>366.64122615000082</v>
      </c>
      <c r="G15" s="5">
        <v>363.2016730499987</v>
      </c>
      <c r="H15" s="5">
        <v>382.31036189999691</v>
      </c>
      <c r="I15" s="5">
        <v>378.34231650000004</v>
      </c>
      <c r="J15" s="5">
        <v>379.06856385000196</v>
      </c>
      <c r="K15" s="5">
        <v>327.7737991500004</v>
      </c>
      <c r="L15" s="5">
        <v>340.79380934999898</v>
      </c>
      <c r="M15" s="5">
        <v>668.7728760560633</v>
      </c>
      <c r="N15" s="5">
        <v>698.21388098553564</v>
      </c>
      <c r="O15" s="5">
        <v>2719.3371135484508</v>
      </c>
      <c r="P15" s="5">
        <v>3670.30917722906</v>
      </c>
      <c r="Q15" s="5">
        <v>3632.1130610732703</v>
      </c>
      <c r="R15" s="5">
        <v>5610.3158250986698</v>
      </c>
      <c r="S15" s="5">
        <v>5556.2261171999962</v>
      </c>
      <c r="T15" s="5">
        <v>5525.396058599973</v>
      </c>
      <c r="U15" s="5">
        <v>4844.8906924000066</v>
      </c>
      <c r="V15" s="5">
        <v>5018.6908816000096</v>
      </c>
      <c r="W15" s="5">
        <v>5340.7050003999811</v>
      </c>
      <c r="X15" s="5">
        <v>5562.5781001999794</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1618.7122970210614</v>
      </c>
      <c r="P18" s="5">
        <v>1548.4246452000066</v>
      </c>
      <c r="Q18" s="5">
        <v>1494.5486538000084</v>
      </c>
      <c r="R18" s="5">
        <v>1555.4744021999948</v>
      </c>
      <c r="S18" s="5">
        <v>1573.4833955999923</v>
      </c>
      <c r="T18" s="5">
        <v>1618.2149304000027</v>
      </c>
      <c r="U18" s="5">
        <v>1492.7923830000013</v>
      </c>
      <c r="V18" s="5">
        <v>1520.3299368000021</v>
      </c>
      <c r="W18" s="5">
        <v>1525.5471779999993</v>
      </c>
      <c r="X18" s="5">
        <v>1521.9876029999896</v>
      </c>
    </row>
    <row r="19" spans="1:24">
      <c r="A19" s="54" t="s">
        <v>128</v>
      </c>
      <c r="B19" s="54" t="s">
        <v>184</v>
      </c>
      <c r="C19" s="54" t="s">
        <v>185</v>
      </c>
      <c r="D19" s="5">
        <v>0</v>
      </c>
      <c r="E19" s="5">
        <v>0</v>
      </c>
      <c r="F19" s="5">
        <v>0</v>
      </c>
      <c r="G19" s="5">
        <v>0</v>
      </c>
      <c r="H19" s="5">
        <v>0</v>
      </c>
      <c r="I19" s="5">
        <v>0</v>
      </c>
      <c r="J19" s="5">
        <v>0</v>
      </c>
      <c r="K19" s="5">
        <v>0</v>
      </c>
      <c r="L19" s="5">
        <v>0</v>
      </c>
      <c r="M19" s="5">
        <v>0</v>
      </c>
      <c r="N19" s="5">
        <v>0</v>
      </c>
      <c r="O19" s="5">
        <v>2579.0500226164072</v>
      </c>
      <c r="P19" s="5">
        <v>2485.9567080000093</v>
      </c>
      <c r="Q19" s="5">
        <v>2382.888620000002</v>
      </c>
      <c r="R19" s="5">
        <v>2457.6795149999944</v>
      </c>
      <c r="S19" s="5">
        <v>2476.6367810000033</v>
      </c>
      <c r="T19" s="5">
        <v>2572.9517260000034</v>
      </c>
      <c r="U19" s="5">
        <v>2310.2304670000162</v>
      </c>
      <c r="V19" s="5">
        <v>2399.2400589999897</v>
      </c>
      <c r="W19" s="5">
        <v>2449.2743869999995</v>
      </c>
      <c r="X19" s="5">
        <v>2415.3012579999977</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253.59267490000056</v>
      </c>
      <c r="H23" s="5">
        <v>254.17849830000216</v>
      </c>
      <c r="I23" s="5">
        <v>576.34683084000005</v>
      </c>
      <c r="J23" s="5">
        <v>1025.6355241399926</v>
      </c>
      <c r="K23" s="5">
        <v>919.71248608000292</v>
      </c>
      <c r="L23" s="5">
        <v>952.23307037999587</v>
      </c>
      <c r="M23" s="5">
        <v>956.81409539999993</v>
      </c>
      <c r="N23" s="5">
        <v>950.92596234000212</v>
      </c>
      <c r="O23" s="5">
        <v>1022.5940634199932</v>
      </c>
      <c r="P23" s="5">
        <v>975.2885804799995</v>
      </c>
      <c r="Q23" s="5">
        <v>949.93917910000118</v>
      </c>
      <c r="R23" s="5">
        <v>972.70554369922047</v>
      </c>
      <c r="S23" s="5">
        <v>991.81928879999816</v>
      </c>
      <c r="T23" s="5">
        <v>1022.8277056599927</v>
      </c>
      <c r="U23" s="5">
        <v>925.95313943999861</v>
      </c>
      <c r="V23" s="5">
        <v>952.12848982000162</v>
      </c>
      <c r="W23" s="5">
        <v>955.08955241999593</v>
      </c>
      <c r="X23" s="5">
        <v>948.43688101999851</v>
      </c>
    </row>
    <row r="24" spans="1:24">
      <c r="A24" s="54" t="s">
        <v>146</v>
      </c>
      <c r="B24" s="54" t="s">
        <v>194</v>
      </c>
      <c r="C24" s="54" t="s">
        <v>195</v>
      </c>
      <c r="D24" s="5">
        <v>0</v>
      </c>
      <c r="E24" s="5">
        <v>0</v>
      </c>
      <c r="F24" s="5">
        <v>0</v>
      </c>
      <c r="G24" s="5">
        <v>0</v>
      </c>
      <c r="H24" s="5">
        <v>0</v>
      </c>
      <c r="I24" s="5">
        <v>0</v>
      </c>
      <c r="J24" s="5">
        <v>0</v>
      </c>
      <c r="K24" s="5">
        <v>0</v>
      </c>
      <c r="L24" s="5">
        <v>263.10151247999926</v>
      </c>
      <c r="M24" s="5">
        <v>264.92242727999962</v>
      </c>
      <c r="N24" s="5">
        <v>263.26570944000065</v>
      </c>
      <c r="O24" s="5">
        <v>278.67245207999935</v>
      </c>
      <c r="P24" s="5">
        <v>274.4000824799993</v>
      </c>
      <c r="Q24" s="5">
        <v>259.1984571600002</v>
      </c>
      <c r="R24" s="5">
        <v>266.72996687999927</v>
      </c>
      <c r="S24" s="5">
        <v>271.21962660000116</v>
      </c>
      <c r="T24" s="5">
        <v>942.95975119999537</v>
      </c>
      <c r="U24" s="5">
        <v>833.13718560000143</v>
      </c>
      <c r="V24" s="5">
        <v>870.28302799999824</v>
      </c>
      <c r="W24" s="5">
        <v>878.46418560000427</v>
      </c>
      <c r="X24" s="5">
        <v>873.60208719999821</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379.00397296000023</v>
      </c>
      <c r="I27" s="5">
        <v>482.90871700000105</v>
      </c>
      <c r="J27" s="5">
        <v>455.50251960000162</v>
      </c>
      <c r="K27" s="5">
        <v>738.86892731999876</v>
      </c>
      <c r="L27" s="5">
        <v>848.78935559999945</v>
      </c>
      <c r="M27" s="5">
        <v>837.9605964000018</v>
      </c>
      <c r="N27" s="5">
        <v>817.50039079999817</v>
      </c>
      <c r="O27" s="5">
        <v>905.68396799007257</v>
      </c>
      <c r="P27" s="5">
        <v>849.64161039387102</v>
      </c>
      <c r="Q27" s="5">
        <v>822.95333514989613</v>
      </c>
      <c r="R27" s="5">
        <v>951.19743172996755</v>
      </c>
      <c r="S27" s="5">
        <v>960.45565320000139</v>
      </c>
      <c r="T27" s="5">
        <v>907.94632519999948</v>
      </c>
      <c r="U27" s="5">
        <v>827.07200000000421</v>
      </c>
      <c r="V27" s="5">
        <v>851.35125760000119</v>
      </c>
      <c r="W27" s="5">
        <v>829.22430279999696</v>
      </c>
      <c r="X27" s="5">
        <v>815.1102743999993</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0</v>
      </c>
      <c r="N29" s="5">
        <v>0</v>
      </c>
      <c r="O29" s="5">
        <v>509.10700691036584</v>
      </c>
      <c r="P29" s="5">
        <v>492.85678181367086</v>
      </c>
      <c r="Q29" s="5">
        <v>496.0035365843475</v>
      </c>
      <c r="R29" s="5">
        <v>2543.0625621318432</v>
      </c>
      <c r="S29" s="5">
        <v>2620.9610713401221</v>
      </c>
      <c r="T29" s="5">
        <v>2619.4656779999978</v>
      </c>
      <c r="U29" s="5">
        <v>2433.4952380000123</v>
      </c>
      <c r="V29" s="5">
        <v>2469.6079979999904</v>
      </c>
      <c r="W29" s="5">
        <v>2438.9640538446092</v>
      </c>
      <c r="X29" s="5">
        <v>2500.9052929999948</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68.600269748876855</v>
      </c>
      <c r="N34" s="5">
        <v>71.241569254634712</v>
      </c>
      <c r="O34" s="5">
        <v>2761.2363069999947</v>
      </c>
      <c r="P34" s="5">
        <v>2624.4402438155016</v>
      </c>
      <c r="Q34" s="5">
        <v>2707.3208273292962</v>
      </c>
      <c r="R34" s="5">
        <v>2692.5522480000095</v>
      </c>
      <c r="S34" s="5">
        <v>2761.3947258194903</v>
      </c>
      <c r="T34" s="5">
        <v>2764.9585449600036</v>
      </c>
      <c r="U34" s="5">
        <v>2566.2108595200134</v>
      </c>
      <c r="V34" s="5">
        <v>2626.3815847190408</v>
      </c>
      <c r="W34" s="5">
        <v>2624.9337524282578</v>
      </c>
      <c r="X34" s="5">
        <v>2718.8724840074465</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304.79452770000069</v>
      </c>
      <c r="K38" s="5">
        <v>289.67010284999958</v>
      </c>
      <c r="L38" s="5">
        <v>299.07209264999949</v>
      </c>
      <c r="M38" s="5">
        <v>295.38303825000008</v>
      </c>
      <c r="N38" s="5">
        <v>293.47250354999971</v>
      </c>
      <c r="O38" s="5">
        <v>304.35127889999939</v>
      </c>
      <c r="P38" s="5">
        <v>315.56269274999818</v>
      </c>
      <c r="Q38" s="5">
        <v>288.32339580000047</v>
      </c>
      <c r="R38" s="5">
        <v>298.19626634999872</v>
      </c>
      <c r="S38" s="5">
        <v>287.00702790000105</v>
      </c>
      <c r="T38" s="5">
        <v>304.77683970000049</v>
      </c>
      <c r="U38" s="5">
        <v>291.80203634999924</v>
      </c>
      <c r="V38" s="5">
        <v>299.86147469999975</v>
      </c>
      <c r="W38" s="5">
        <v>294.94377960000122</v>
      </c>
      <c r="X38" s="5">
        <v>292.70548620000045</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1" t="s">
        <v>229</v>
      </c>
      <c r="B40" s="101"/>
      <c r="C40" s="86"/>
      <c r="D40" s="55">
        <v>0</v>
      </c>
      <c r="E40" s="55">
        <v>2062.5389666449964</v>
      </c>
      <c r="F40" s="55">
        <v>2050.8879994000072</v>
      </c>
      <c r="G40" s="55">
        <v>2267.6504914650004</v>
      </c>
      <c r="H40" s="55">
        <v>2724.9823443199971</v>
      </c>
      <c r="I40" s="55">
        <v>4267.047550239372</v>
      </c>
      <c r="J40" s="55">
        <v>8252.5177439911295</v>
      </c>
      <c r="K40" s="55">
        <v>7519.6264259004784</v>
      </c>
      <c r="L40" s="55">
        <v>8890.5765697025872</v>
      </c>
      <c r="M40" s="55">
        <v>9791.0516062645802</v>
      </c>
      <c r="N40" s="55">
        <v>10200.311506622693</v>
      </c>
      <c r="O40" s="55">
        <v>22605.928966467131</v>
      </c>
      <c r="P40" s="55">
        <v>23096.963330210347</v>
      </c>
      <c r="Q40" s="55">
        <v>22794.113788250314</v>
      </c>
      <c r="R40" s="55">
        <v>32223.08096642049</v>
      </c>
      <c r="S40" s="55">
        <v>32365.438909976285</v>
      </c>
      <c r="T40" s="55">
        <v>34747.659286263486</v>
      </c>
      <c r="U40" s="55">
        <v>30636.845518504841</v>
      </c>
      <c r="V40" s="55">
        <v>32938.471111168794</v>
      </c>
      <c r="W40" s="55">
        <v>38870.345786764723</v>
      </c>
      <c r="X40" s="55">
        <v>40278.902170694921</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120</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145</v>
      </c>
      <c r="B44" s="54" t="s">
        <v>156</v>
      </c>
      <c r="C44" s="54" t="s">
        <v>157</v>
      </c>
      <c r="D44" s="5">
        <v>0</v>
      </c>
      <c r="E44" s="5">
        <v>0</v>
      </c>
      <c r="F44" s="5">
        <v>0</v>
      </c>
      <c r="G44" s="5">
        <v>0</v>
      </c>
      <c r="H44" s="5">
        <v>1806.2144626947111</v>
      </c>
      <c r="I44" s="5">
        <v>3123.9940554978953</v>
      </c>
      <c r="J44" s="5">
        <v>3076.7236788270934</v>
      </c>
      <c r="K44" s="5">
        <v>2869.1826481549961</v>
      </c>
      <c r="L44" s="5">
        <v>2951.2572002187903</v>
      </c>
      <c r="M44" s="5">
        <v>2881.8463698320047</v>
      </c>
      <c r="N44" s="5">
        <v>2819.4197648729519</v>
      </c>
      <c r="O44" s="5">
        <v>2986.4792389173717</v>
      </c>
      <c r="P44" s="5">
        <v>2752.6321480415477</v>
      </c>
      <c r="Q44" s="5">
        <v>2805.0168150506106</v>
      </c>
      <c r="R44" s="5">
        <v>3056.7688242395125</v>
      </c>
      <c r="S44" s="5">
        <v>3002.3436375592428</v>
      </c>
      <c r="T44" s="5">
        <v>6001.7999552072288</v>
      </c>
      <c r="U44" s="5">
        <v>5523.2638216542409</v>
      </c>
      <c r="V44" s="5">
        <v>6699.2024645667243</v>
      </c>
      <c r="W44" s="5">
        <v>6747.8439188350221</v>
      </c>
      <c r="X44" s="5">
        <v>6584.7227709324907</v>
      </c>
    </row>
    <row r="45" spans="1:24">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3567.5525683947153</v>
      </c>
      <c r="S47" s="5">
        <v>3674.0647728889289</v>
      </c>
      <c r="T47" s="5">
        <v>3532.8254035588725</v>
      </c>
      <c r="U47" s="5">
        <v>3494.4159496987913</v>
      </c>
      <c r="V47" s="5">
        <v>3424.0774939325529</v>
      </c>
      <c r="W47" s="5">
        <v>3519.7448801501237</v>
      </c>
      <c r="X47" s="5">
        <v>3675.0071377891609</v>
      </c>
    </row>
    <row r="48" spans="1:24">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166</v>
      </c>
      <c r="C49" s="54" t="s">
        <v>167</v>
      </c>
      <c r="D49" s="5">
        <v>0</v>
      </c>
      <c r="E49" s="5">
        <v>0</v>
      </c>
      <c r="F49" s="5">
        <v>0</v>
      </c>
      <c r="G49" s="5">
        <v>0</v>
      </c>
      <c r="H49" s="5">
        <v>0</v>
      </c>
      <c r="I49" s="5">
        <v>0</v>
      </c>
      <c r="J49" s="5">
        <v>0</v>
      </c>
      <c r="K49" s="5">
        <v>1308.0937631004258</v>
      </c>
      <c r="L49" s="5">
        <v>2918.7766094851668</v>
      </c>
      <c r="M49" s="5">
        <v>2761.5546931293061</v>
      </c>
      <c r="N49" s="5">
        <v>2771.1786089267493</v>
      </c>
      <c r="O49" s="5">
        <v>2781.0512861917882</v>
      </c>
      <c r="P49" s="5">
        <v>2684.6381401498675</v>
      </c>
      <c r="Q49" s="5">
        <v>2851.7342842917255</v>
      </c>
      <c r="R49" s="5">
        <v>3175.2000977198004</v>
      </c>
      <c r="S49" s="5">
        <v>3358.3676939723437</v>
      </c>
      <c r="T49" s="5">
        <v>3189.0924799804025</v>
      </c>
      <c r="U49" s="5">
        <v>3299.36087173742</v>
      </c>
      <c r="V49" s="5">
        <v>3303.4413434423282</v>
      </c>
      <c r="W49" s="5">
        <v>3212.7348699075719</v>
      </c>
      <c r="X49" s="5">
        <v>3148.8498119233695</v>
      </c>
    </row>
    <row r="50" spans="1:24">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885.10142168816412</v>
      </c>
      <c r="S50" s="5">
        <v>924.04459484214942</v>
      </c>
      <c r="T50" s="5">
        <v>843.52311656494396</v>
      </c>
      <c r="U50" s="5">
        <v>873.82339336375526</v>
      </c>
      <c r="V50" s="5">
        <v>889.95223141111319</v>
      </c>
      <c r="W50" s="5">
        <v>890.96019574196396</v>
      </c>
      <c r="X50" s="5">
        <v>835.19639023231866</v>
      </c>
    </row>
    <row r="51" spans="1:24">
      <c r="A51" s="54" t="s">
        <v>145</v>
      </c>
      <c r="B51" s="54" t="s">
        <v>170</v>
      </c>
      <c r="C51" s="54" t="s">
        <v>171</v>
      </c>
      <c r="D51" s="5">
        <v>0</v>
      </c>
      <c r="E51" s="5">
        <v>1818.5556979999863</v>
      </c>
      <c r="F51" s="5">
        <v>1810.1897495000042</v>
      </c>
      <c r="G51" s="5">
        <v>1766.7244205832576</v>
      </c>
      <c r="H51" s="5">
        <v>1822.1126089999952</v>
      </c>
      <c r="I51" s="5">
        <v>1952.9294826004539</v>
      </c>
      <c r="J51" s="5">
        <v>1768.0560390005867</v>
      </c>
      <c r="K51" s="5">
        <v>5142.8495581792758</v>
      </c>
      <c r="L51" s="5">
        <v>5067.8179070994465</v>
      </c>
      <c r="M51" s="5">
        <v>4972.3202863072975</v>
      </c>
      <c r="N51" s="5">
        <v>4762.8632071399261</v>
      </c>
      <c r="O51" s="5">
        <v>4888.317162608465</v>
      </c>
      <c r="P51" s="5">
        <v>4970.5180635175702</v>
      </c>
      <c r="Q51" s="5">
        <v>4873.7949510195167</v>
      </c>
      <c r="R51" s="5">
        <v>5019.3982125368584</v>
      </c>
      <c r="S51" s="5">
        <v>10761.297669305928</v>
      </c>
      <c r="T51" s="5">
        <v>12961.127661143306</v>
      </c>
      <c r="U51" s="5">
        <v>13684.304559800898</v>
      </c>
      <c r="V51" s="5">
        <v>13178.350995071276</v>
      </c>
      <c r="W51" s="5">
        <v>13155.772292800953</v>
      </c>
      <c r="X51" s="5">
        <v>12418.193657603904</v>
      </c>
    </row>
    <row r="52" spans="1:24">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128</v>
      </c>
      <c r="B53" s="54" t="s">
        <v>174</v>
      </c>
      <c r="C53" s="54" t="s">
        <v>175</v>
      </c>
      <c r="D53" s="5">
        <v>0</v>
      </c>
      <c r="E53" s="5">
        <v>0</v>
      </c>
      <c r="F53" s="5">
        <v>0</v>
      </c>
      <c r="G53" s="5">
        <v>0</v>
      </c>
      <c r="H53" s="5">
        <v>0</v>
      </c>
      <c r="I53" s="5">
        <v>0</v>
      </c>
      <c r="J53" s="5">
        <v>0</v>
      </c>
      <c r="K53" s="5">
        <v>0</v>
      </c>
      <c r="L53" s="5">
        <v>0</v>
      </c>
      <c r="M53" s="5">
        <v>0</v>
      </c>
      <c r="N53" s="5">
        <v>0</v>
      </c>
      <c r="O53" s="5">
        <v>0</v>
      </c>
      <c r="P53" s="5">
        <v>0</v>
      </c>
      <c r="Q53" s="5">
        <v>0</v>
      </c>
      <c r="R53" s="5">
        <v>6324.3486311042452</v>
      </c>
      <c r="S53" s="5">
        <v>6482.0856033587625</v>
      </c>
      <c r="T53" s="5">
        <v>10100.709653175061</v>
      </c>
      <c r="U53" s="5">
        <v>11550.237163862355</v>
      </c>
      <c r="V53" s="5">
        <v>10690.704047995545</v>
      </c>
      <c r="W53" s="5">
        <v>10672.116484477338</v>
      </c>
      <c r="X53" s="5">
        <v>9639.9839745698737</v>
      </c>
    </row>
    <row r="54" spans="1:24">
      <c r="A54" s="54" t="s">
        <v>128</v>
      </c>
      <c r="B54" s="54" t="s">
        <v>176</v>
      </c>
      <c r="C54" s="54" t="s">
        <v>177</v>
      </c>
      <c r="D54" s="5">
        <v>0</v>
      </c>
      <c r="E54" s="5">
        <v>0</v>
      </c>
      <c r="F54" s="5">
        <v>0</v>
      </c>
      <c r="G54" s="5">
        <v>0</v>
      </c>
      <c r="H54" s="5">
        <v>0</v>
      </c>
      <c r="I54" s="5">
        <v>0</v>
      </c>
      <c r="J54" s="5">
        <v>0</v>
      </c>
      <c r="K54" s="5">
        <v>0</v>
      </c>
      <c r="L54" s="5">
        <v>0</v>
      </c>
      <c r="M54" s="5">
        <v>0</v>
      </c>
      <c r="N54" s="5">
        <v>0</v>
      </c>
      <c r="O54" s="5">
        <v>2433.5913065601062</v>
      </c>
      <c r="P54" s="5">
        <v>2544.1996290688544</v>
      </c>
      <c r="Q54" s="5">
        <v>2543.1778715097139</v>
      </c>
      <c r="R54" s="5">
        <v>2586.1166706725962</v>
      </c>
      <c r="S54" s="5">
        <v>2568.1362111244716</v>
      </c>
      <c r="T54" s="5">
        <v>2483.9070029781492</v>
      </c>
      <c r="U54" s="5">
        <v>2724.9173379104145</v>
      </c>
      <c r="V54" s="5">
        <v>2451.5937180801593</v>
      </c>
      <c r="W54" s="5">
        <v>2518.0067274265239</v>
      </c>
      <c r="X54" s="5">
        <v>2363.0036551346207</v>
      </c>
    </row>
    <row r="55" spans="1:24">
      <c r="A55" s="54" t="s">
        <v>128</v>
      </c>
      <c r="B55" s="54" t="s">
        <v>178</v>
      </c>
      <c r="C55" s="54" t="s">
        <v>179</v>
      </c>
      <c r="D55" s="5">
        <v>0</v>
      </c>
      <c r="E55" s="5">
        <v>788.3961334400035</v>
      </c>
      <c r="F55" s="5">
        <v>818.43713615300521</v>
      </c>
      <c r="G55" s="5">
        <v>833.71644497216437</v>
      </c>
      <c r="H55" s="5">
        <v>851.14869966099775</v>
      </c>
      <c r="I55" s="5">
        <v>767.05242132549984</v>
      </c>
      <c r="J55" s="5">
        <v>784.29619155400712</v>
      </c>
      <c r="K55" s="5">
        <v>810.25698651250036</v>
      </c>
      <c r="L55" s="5">
        <v>760.73474630300484</v>
      </c>
      <c r="M55" s="5">
        <v>814.77036796820403</v>
      </c>
      <c r="N55" s="5">
        <v>849.03358582683416</v>
      </c>
      <c r="O55" s="5">
        <v>741.14264854357418</v>
      </c>
      <c r="P55" s="5">
        <v>789.21342041296384</v>
      </c>
      <c r="Q55" s="5">
        <v>798.26642374676589</v>
      </c>
      <c r="R55" s="5">
        <v>803.54835289445498</v>
      </c>
      <c r="S55" s="5">
        <v>737.54319766089134</v>
      </c>
      <c r="T55" s="5">
        <v>761.89973390778107</v>
      </c>
      <c r="U55" s="5">
        <v>798.98063813618444</v>
      </c>
      <c r="V55" s="5">
        <v>747.77468337083064</v>
      </c>
      <c r="W55" s="5">
        <v>784.83551572939393</v>
      </c>
      <c r="X55" s="5">
        <v>831.94815553232104</v>
      </c>
    </row>
    <row r="56" spans="1:24">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188</v>
      </c>
      <c r="C60" s="54" t="s">
        <v>189</v>
      </c>
      <c r="D60" s="5">
        <v>0</v>
      </c>
      <c r="E60" s="5">
        <v>0</v>
      </c>
      <c r="F60" s="5">
        <v>0</v>
      </c>
      <c r="G60" s="5">
        <v>0</v>
      </c>
      <c r="H60" s="5">
        <v>0</v>
      </c>
      <c r="I60" s="5">
        <v>0</v>
      </c>
      <c r="J60" s="5">
        <v>0</v>
      </c>
      <c r="K60" s="5">
        <v>0</v>
      </c>
      <c r="L60" s="5">
        <v>0</v>
      </c>
      <c r="M60" s="5">
        <v>0</v>
      </c>
      <c r="N60" s="5">
        <v>0</v>
      </c>
      <c r="O60" s="5">
        <v>0</v>
      </c>
      <c r="P60" s="5">
        <v>618.59050166168004</v>
      </c>
      <c r="Q60" s="5">
        <v>617.16775500225287</v>
      </c>
      <c r="R60" s="5">
        <v>720.43396856136201</v>
      </c>
      <c r="S60" s="5">
        <v>684.6831656256544</v>
      </c>
      <c r="T60" s="5">
        <v>839.51197850801077</v>
      </c>
      <c r="U60" s="5">
        <v>896.73128340147809</v>
      </c>
      <c r="V60" s="5">
        <v>853.82644850446695</v>
      </c>
      <c r="W60" s="5">
        <v>885.76098592168876</v>
      </c>
      <c r="X60" s="5">
        <v>935.44594127192011</v>
      </c>
    </row>
    <row r="61" spans="1:24">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194</v>
      </c>
      <c r="C63" s="54" t="s">
        <v>195</v>
      </c>
      <c r="D63" s="5">
        <v>0</v>
      </c>
      <c r="E63" s="5">
        <v>696.28234697795961</v>
      </c>
      <c r="F63" s="5">
        <v>670.48888117536478</v>
      </c>
      <c r="G63" s="5">
        <v>704.81694068013667</v>
      </c>
      <c r="H63" s="5">
        <v>1505.5053258665555</v>
      </c>
      <c r="I63" s="5">
        <v>1489.1123797459779</v>
      </c>
      <c r="J63" s="5">
        <v>1468.4774407368946</v>
      </c>
      <c r="K63" s="5">
        <v>1439.0407987949809</v>
      </c>
      <c r="L63" s="5">
        <v>2198.6376489184522</v>
      </c>
      <c r="M63" s="5">
        <v>2151.2378211376481</v>
      </c>
      <c r="N63" s="5">
        <v>2304.6249121550595</v>
      </c>
      <c r="O63" s="5">
        <v>2067.1741408028206</v>
      </c>
      <c r="P63" s="5">
        <v>2072.4802931483532</v>
      </c>
      <c r="Q63" s="5">
        <v>1994.1126989459108</v>
      </c>
      <c r="R63" s="5">
        <v>2283.8637828289384</v>
      </c>
      <c r="S63" s="5">
        <v>2261.4157769652297</v>
      </c>
      <c r="T63" s="5">
        <v>2207.7534614312053</v>
      </c>
      <c r="U63" s="5">
        <v>2358.3941749478754</v>
      </c>
      <c r="V63" s="5">
        <v>2358.9933694120073</v>
      </c>
      <c r="W63" s="5">
        <v>3187.3373904406371</v>
      </c>
      <c r="X63" s="5">
        <v>3605.5615950869196</v>
      </c>
    </row>
    <row r="64" spans="1:24">
      <c r="A64" s="54" t="s">
        <v>146</v>
      </c>
      <c r="B64" s="54" t="s">
        <v>196</v>
      </c>
      <c r="C64" s="54" t="s">
        <v>197</v>
      </c>
      <c r="D64" s="5">
        <v>0</v>
      </c>
      <c r="E64" s="5">
        <v>455.52460106159793</v>
      </c>
      <c r="F64" s="5">
        <v>467.09846225561114</v>
      </c>
      <c r="G64" s="5">
        <v>493.70071831920188</v>
      </c>
      <c r="H64" s="5">
        <v>511.40313989023213</v>
      </c>
      <c r="I64" s="5">
        <v>1660.7648532998749</v>
      </c>
      <c r="J64" s="5">
        <v>1515.5294366665314</v>
      </c>
      <c r="K64" s="5">
        <v>1650.4634320811917</v>
      </c>
      <c r="L64" s="5">
        <v>2411.4469759041845</v>
      </c>
      <c r="M64" s="5">
        <v>2353.0731102270693</v>
      </c>
      <c r="N64" s="5">
        <v>2661.8040167722229</v>
      </c>
      <c r="O64" s="5">
        <v>2154.4566905316296</v>
      </c>
      <c r="P64" s="5">
        <v>2177.3420084006552</v>
      </c>
      <c r="Q64" s="5">
        <v>2279.7311150184105</v>
      </c>
      <c r="R64" s="5">
        <v>2454.6327176533096</v>
      </c>
      <c r="S64" s="5">
        <v>2416.464355847872</v>
      </c>
      <c r="T64" s="5">
        <v>2235.0344502207154</v>
      </c>
      <c r="U64" s="5">
        <v>2308.3838012123124</v>
      </c>
      <c r="V64" s="5">
        <v>2433.9615357850626</v>
      </c>
      <c r="W64" s="5">
        <v>3087.8094118872236</v>
      </c>
      <c r="X64" s="5">
        <v>3612.7269182360037</v>
      </c>
    </row>
    <row r="65" spans="1:24">
      <c r="A65" s="54" t="s">
        <v>146</v>
      </c>
      <c r="B65" s="54" t="s">
        <v>198</v>
      </c>
      <c r="C65" s="54" t="s">
        <v>199</v>
      </c>
      <c r="D65" s="5">
        <v>0</v>
      </c>
      <c r="E65" s="5">
        <v>0</v>
      </c>
      <c r="F65" s="5">
        <v>0</v>
      </c>
      <c r="G65" s="5">
        <v>0</v>
      </c>
      <c r="H65" s="5">
        <v>0</v>
      </c>
      <c r="I65" s="5">
        <v>0</v>
      </c>
      <c r="J65" s="5">
        <v>520.69683137151253</v>
      </c>
      <c r="K65" s="5">
        <v>1729.8923503099213</v>
      </c>
      <c r="L65" s="5">
        <v>1737.2431014353699</v>
      </c>
      <c r="M65" s="5">
        <v>1728.7643740673557</v>
      </c>
      <c r="N65" s="5">
        <v>1995.8136491250038</v>
      </c>
      <c r="O65" s="5">
        <v>1732.1618610497726</v>
      </c>
      <c r="P65" s="5">
        <v>1652.4069547804916</v>
      </c>
      <c r="Q65" s="5">
        <v>1802.1612530303528</v>
      </c>
      <c r="R65" s="5">
        <v>1808.2632026763472</v>
      </c>
      <c r="S65" s="5">
        <v>1694.3922688832547</v>
      </c>
      <c r="T65" s="5">
        <v>1755.1542193360488</v>
      </c>
      <c r="U65" s="5">
        <v>1763.829823800002</v>
      </c>
      <c r="V65" s="5">
        <v>1722.5850844749955</v>
      </c>
      <c r="W65" s="5">
        <v>1697.4114303293561</v>
      </c>
      <c r="X65" s="5">
        <v>1994.8444673775268</v>
      </c>
    </row>
    <row r="66" spans="1:24">
      <c r="A66" s="54" t="s">
        <v>146</v>
      </c>
      <c r="B66" s="54" t="s">
        <v>200</v>
      </c>
      <c r="C66" s="54" t="s">
        <v>201</v>
      </c>
      <c r="D66" s="5">
        <v>0</v>
      </c>
      <c r="E66" s="5">
        <v>0</v>
      </c>
      <c r="F66" s="5">
        <v>0</v>
      </c>
      <c r="G66" s="5">
        <v>0</v>
      </c>
      <c r="H66" s="5">
        <v>0</v>
      </c>
      <c r="I66" s="5">
        <v>290.9812992556985</v>
      </c>
      <c r="J66" s="5">
        <v>1135.1542432513347</v>
      </c>
      <c r="K66" s="5">
        <v>1023.6533574985617</v>
      </c>
      <c r="L66" s="5">
        <v>990.09333346331641</v>
      </c>
      <c r="M66" s="5">
        <v>976.13015135462035</v>
      </c>
      <c r="N66" s="5">
        <v>1019.4010276441848</v>
      </c>
      <c r="O66" s="5">
        <v>1018.9381934852505</v>
      </c>
      <c r="P66" s="5">
        <v>974.24530631906498</v>
      </c>
      <c r="Q66" s="5">
        <v>933.64637040000207</v>
      </c>
      <c r="R66" s="5">
        <v>1058.7317268419695</v>
      </c>
      <c r="S66" s="5">
        <v>1040.6427124287061</v>
      </c>
      <c r="T66" s="5">
        <v>1120.1406057898109</v>
      </c>
      <c r="U66" s="5">
        <v>1118.658572012863</v>
      </c>
      <c r="V66" s="5">
        <v>1074.4270586695397</v>
      </c>
      <c r="W66" s="5">
        <v>1036.7701640965108</v>
      </c>
      <c r="X66" s="5">
        <v>1147.472472544056</v>
      </c>
    </row>
    <row r="67" spans="1:24">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176.27071936908413</v>
      </c>
      <c r="S67" s="5">
        <v>181.58281585495601</v>
      </c>
      <c r="T67" s="5">
        <v>2008.2016344822555</v>
      </c>
      <c r="U67" s="5">
        <v>2171.3091454128562</v>
      </c>
      <c r="V67" s="5">
        <v>2677.2483317137285</v>
      </c>
      <c r="W67" s="5">
        <v>2464.2942669322133</v>
      </c>
      <c r="X67" s="5">
        <v>2831.604473379346</v>
      </c>
    </row>
    <row r="68" spans="1:24">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206</v>
      </c>
      <c r="C69" s="54" t="s">
        <v>207</v>
      </c>
      <c r="D69" s="5">
        <v>0</v>
      </c>
      <c r="E69" s="5">
        <v>0</v>
      </c>
      <c r="F69" s="5">
        <v>0</v>
      </c>
      <c r="G69" s="5">
        <v>0</v>
      </c>
      <c r="H69" s="5">
        <v>0</v>
      </c>
      <c r="I69" s="5">
        <v>0</v>
      </c>
      <c r="J69" s="5">
        <v>0</v>
      </c>
      <c r="K69" s="5">
        <v>0</v>
      </c>
      <c r="L69" s="5">
        <v>0</v>
      </c>
      <c r="M69" s="5">
        <v>0</v>
      </c>
      <c r="N69" s="5">
        <v>0</v>
      </c>
      <c r="O69" s="5">
        <v>21.934489000446717</v>
      </c>
      <c r="P69" s="5">
        <v>22.101990859187961</v>
      </c>
      <c r="Q69" s="5">
        <v>22.219234064232818</v>
      </c>
      <c r="R69" s="5">
        <v>449.77086485613762</v>
      </c>
      <c r="S69" s="5">
        <v>445.13837669969467</v>
      </c>
      <c r="T69" s="5">
        <v>2415.2670041039164</v>
      </c>
      <c r="U69" s="5">
        <v>2561.9550438514616</v>
      </c>
      <c r="V69" s="5">
        <v>2576.7118200060349</v>
      </c>
      <c r="W69" s="5">
        <v>2477.130617554596</v>
      </c>
      <c r="X69" s="5">
        <v>2643.1920416429048</v>
      </c>
    </row>
    <row r="70" spans="1:24">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699.79902274111339</v>
      </c>
      <c r="T70" s="5">
        <v>1024.4462534161285</v>
      </c>
      <c r="U70" s="5">
        <v>1149.8878365833741</v>
      </c>
      <c r="V70" s="5">
        <v>1194.7272728141943</v>
      </c>
      <c r="W70" s="5">
        <v>1375.6561721216453</v>
      </c>
      <c r="X70" s="5">
        <v>1618.7775412142548</v>
      </c>
    </row>
    <row r="71" spans="1:24">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148</v>
      </c>
      <c r="B76" s="54" t="s">
        <v>220</v>
      </c>
      <c r="C76" s="54" t="s">
        <v>221</v>
      </c>
      <c r="D76" s="5">
        <v>0</v>
      </c>
      <c r="E76" s="5">
        <v>0</v>
      </c>
      <c r="F76" s="5">
        <v>0</v>
      </c>
      <c r="G76" s="5">
        <v>0</v>
      </c>
      <c r="H76" s="5">
        <v>0</v>
      </c>
      <c r="I76" s="5">
        <v>0</v>
      </c>
      <c r="J76" s="5">
        <v>0</v>
      </c>
      <c r="K76" s="5">
        <v>0</v>
      </c>
      <c r="L76" s="5">
        <v>0</v>
      </c>
      <c r="M76" s="5">
        <v>0</v>
      </c>
      <c r="N76" s="5">
        <v>0</v>
      </c>
      <c r="O76" s="5">
        <v>0</v>
      </c>
      <c r="P76" s="5">
        <v>656.39538444027335</v>
      </c>
      <c r="Q76" s="5">
        <v>982.5654387499992</v>
      </c>
      <c r="R76" s="5">
        <v>929.51692700000217</v>
      </c>
      <c r="S76" s="5">
        <v>957.75846849999948</v>
      </c>
      <c r="T76" s="5">
        <v>798.26892264726223</v>
      </c>
      <c r="U76" s="5">
        <v>922.7683403750043</v>
      </c>
      <c r="V76" s="5">
        <v>870.89417900000649</v>
      </c>
      <c r="W76" s="5">
        <v>877.35278775000245</v>
      </c>
      <c r="X76" s="5">
        <v>812.45925310509517</v>
      </c>
    </row>
    <row r="77" spans="1:24">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148</v>
      </c>
      <c r="B78" s="54" t="s">
        <v>224</v>
      </c>
      <c r="C78" s="54" t="s">
        <v>225</v>
      </c>
      <c r="D78" s="5">
        <v>0</v>
      </c>
      <c r="E78" s="5">
        <v>0</v>
      </c>
      <c r="F78" s="5">
        <v>497.29013061410723</v>
      </c>
      <c r="G78" s="5">
        <v>1101.6748673593681</v>
      </c>
      <c r="H78" s="5">
        <v>1722.0898778853557</v>
      </c>
      <c r="I78" s="5">
        <v>2397.997181308885</v>
      </c>
      <c r="J78" s="5">
        <v>2663.8196074296497</v>
      </c>
      <c r="K78" s="5">
        <v>3354.5742094170746</v>
      </c>
      <c r="L78" s="5">
        <v>3795.0996939370993</v>
      </c>
      <c r="M78" s="5">
        <v>4178.1926510757548</v>
      </c>
      <c r="N78" s="5">
        <v>5198.4118365229015</v>
      </c>
      <c r="O78" s="5">
        <v>5501.9082782356518</v>
      </c>
      <c r="P78" s="5">
        <v>5180.6736507441483</v>
      </c>
      <c r="Q78" s="5">
        <v>5647.5476007126072</v>
      </c>
      <c r="R78" s="5">
        <v>6300.6444364604413</v>
      </c>
      <c r="S78" s="5">
        <v>6840.4772542066485</v>
      </c>
      <c r="T78" s="5">
        <v>7235.2262747564509</v>
      </c>
      <c r="U78" s="5">
        <v>7716.3537962627834</v>
      </c>
      <c r="V78" s="5">
        <v>7950.5132083176559</v>
      </c>
      <c r="W78" s="5">
        <v>7951.7920122951218</v>
      </c>
      <c r="X78" s="5">
        <v>7589.3162008160307</v>
      </c>
    </row>
    <row r="79" spans="1:24">
      <c r="A79" s="101" t="s">
        <v>229</v>
      </c>
      <c r="B79" s="101"/>
      <c r="C79" s="86"/>
      <c r="D79" s="55">
        <v>0</v>
      </c>
      <c r="E79" s="55">
        <v>3758.7587794795472</v>
      </c>
      <c r="F79" s="55">
        <v>4263.5043596980931</v>
      </c>
      <c r="G79" s="55">
        <v>4900.6333919141289</v>
      </c>
      <c r="H79" s="55">
        <v>8218.4741149978472</v>
      </c>
      <c r="I79" s="55">
        <v>11682.831673034285</v>
      </c>
      <c r="J79" s="55">
        <v>12932.753468837611</v>
      </c>
      <c r="K79" s="55">
        <v>19328.007104048927</v>
      </c>
      <c r="L79" s="55">
        <v>22831.107216764831</v>
      </c>
      <c r="M79" s="55">
        <v>22817.889825099261</v>
      </c>
      <c r="N79" s="55">
        <v>24382.550608985832</v>
      </c>
      <c r="O79" s="55">
        <v>26327.155295926877</v>
      </c>
      <c r="P79" s="55">
        <v>27095.437491544661</v>
      </c>
      <c r="Q79" s="55">
        <v>28151.141811542097</v>
      </c>
      <c r="R79" s="55">
        <v>41600.163125497944</v>
      </c>
      <c r="S79" s="55">
        <v>48730.237598465843</v>
      </c>
      <c r="T79" s="55">
        <v>61513.889811207555</v>
      </c>
      <c r="U79" s="55">
        <v>64917.575554024079</v>
      </c>
      <c r="V79" s="55">
        <v>65098.985286568219</v>
      </c>
      <c r="W79" s="55">
        <v>66543.330124397879</v>
      </c>
      <c r="X79" s="55">
        <v>66288.306458392122</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8"/>
  <cols>
    <col min="1" max="1" width="11.09765625" style="2" customWidth="1"/>
    <col min="2" max="2" width="17" style="2" customWidth="1"/>
    <col min="3" max="4" width="9" style="2" customWidth="1"/>
    <col min="5" max="16384" width="9" style="2"/>
  </cols>
  <sheetData>
    <row r="1" spans="1:23"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2115.116299409945</v>
      </c>
      <c r="C4" s="5">
        <v>128.69985425148849</v>
      </c>
      <c r="D4" s="5">
        <v>128.01879723971325</v>
      </c>
      <c r="E4" s="5">
        <v>127.28645473867972</v>
      </c>
      <c r="F4" s="5">
        <v>122.96592960722307</v>
      </c>
      <c r="G4" s="5">
        <v>118.80915301732257</v>
      </c>
      <c r="H4" s="5">
        <v>113.8011879581632</v>
      </c>
      <c r="I4" s="5">
        <v>116.95903163497853</v>
      </c>
      <c r="J4" s="5">
        <v>106.90426626937465</v>
      </c>
      <c r="K4" s="5">
        <v>103.47077235499502</v>
      </c>
      <c r="L4" s="5">
        <v>107.0360587840983</v>
      </c>
      <c r="M4" s="5">
        <v>101.79089867274894</v>
      </c>
      <c r="N4" s="5">
        <v>95.95796881549127</v>
      </c>
      <c r="O4" s="5">
        <v>96.392546326738696</v>
      </c>
      <c r="P4" s="5">
        <v>95.191098502582221</v>
      </c>
      <c r="Q4" s="5">
        <v>76.267435519935248</v>
      </c>
      <c r="R4" s="5">
        <v>75.248036111533693</v>
      </c>
      <c r="S4" s="5">
        <v>79.954148513357225</v>
      </c>
      <c r="T4" s="5">
        <v>77.228193438727587</v>
      </c>
      <c r="U4" s="5">
        <v>78.927384481177043</v>
      </c>
      <c r="V4" s="5">
        <v>83.203760949744876</v>
      </c>
      <c r="W4" s="5">
        <v>81.0033222218714</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8"/>
  <cols>
    <col min="1" max="1" width="11.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1971.4146475351845</v>
      </c>
      <c r="C4" s="5">
        <v>128.69987142208396</v>
      </c>
      <c r="D4" s="5">
        <v>128.10265802745297</v>
      </c>
      <c r="E4" s="5">
        <v>127.29463273042521</v>
      </c>
      <c r="F4" s="5">
        <v>123.56700536369144</v>
      </c>
      <c r="G4" s="5">
        <v>119.69744966364961</v>
      </c>
      <c r="H4" s="5">
        <v>113.98727153515058</v>
      </c>
      <c r="I4" s="5">
        <v>117.77052835358916</v>
      </c>
      <c r="J4" s="5">
        <v>107.09927283335766</v>
      </c>
      <c r="K4" s="5">
        <v>102.73984008609264</v>
      </c>
      <c r="L4" s="5">
        <v>105.95851894759946</v>
      </c>
      <c r="M4" s="5">
        <v>98.500670051822127</v>
      </c>
      <c r="N4" s="5">
        <v>90.807142812403796</v>
      </c>
      <c r="O4" s="5">
        <v>92.275719427106864</v>
      </c>
      <c r="P4" s="5">
        <v>90.019994651622412</v>
      </c>
      <c r="Q4" s="5">
        <v>69.857309359426949</v>
      </c>
      <c r="R4" s="5">
        <v>64.030144925382814</v>
      </c>
      <c r="S4" s="5">
        <v>58.789293313954474</v>
      </c>
      <c r="T4" s="5">
        <v>57.886369704816971</v>
      </c>
      <c r="U4" s="5">
        <v>59.39395350783488</v>
      </c>
      <c r="V4" s="5">
        <v>58.865463261138345</v>
      </c>
      <c r="W4" s="5">
        <v>56.071537556582101</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417047.82282486069</v>
      </c>
      <c r="D4" s="5">
        <v>406451.5712847042</v>
      </c>
      <c r="E4" s="5">
        <v>407396.76796500373</v>
      </c>
      <c r="F4" s="5">
        <v>393483.14844050177</v>
      </c>
      <c r="G4" s="5">
        <v>385787.57868255372</v>
      </c>
      <c r="H4" s="5">
        <v>369986.10604595143</v>
      </c>
      <c r="I4" s="5">
        <v>371609.38295611797</v>
      </c>
      <c r="J4" s="5">
        <v>340848.68120049755</v>
      </c>
      <c r="K4" s="5">
        <v>337129.30985557148</v>
      </c>
      <c r="L4" s="5">
        <v>355915.00109396968</v>
      </c>
      <c r="M4" s="5">
        <v>354737.15452226583</v>
      </c>
      <c r="N4" s="5">
        <v>294714.88571411557</v>
      </c>
      <c r="O4" s="5">
        <v>298420.75309333438</v>
      </c>
      <c r="P4" s="5">
        <v>299758.32571117202</v>
      </c>
      <c r="Q4" s="5">
        <v>203378.21941146039</v>
      </c>
      <c r="R4" s="5">
        <v>188792.10320032184</v>
      </c>
      <c r="S4" s="5">
        <v>162132.7233704676</v>
      </c>
      <c r="T4" s="5">
        <v>162995.24257063514</v>
      </c>
      <c r="U4" s="5">
        <v>163057.34310320157</v>
      </c>
      <c r="V4" s="5">
        <v>163115.4982515391</v>
      </c>
      <c r="W4" s="5">
        <v>163225.27968301281</v>
      </c>
      <c r="X4" s="19"/>
    </row>
    <row r="5" spans="1:24">
      <c r="A5" s="6" t="s">
        <v>77</v>
      </c>
      <c r="B5" s="6" t="s">
        <v>114</v>
      </c>
      <c r="C5" s="5">
        <v>136716.41910650351</v>
      </c>
      <c r="D5" s="5">
        <v>142269.76745922296</v>
      </c>
      <c r="E5" s="5">
        <v>141577.50929563015</v>
      </c>
      <c r="F5" s="5">
        <v>137229.54247874743</v>
      </c>
      <c r="G5" s="5">
        <v>129221.9356939023</v>
      </c>
      <c r="H5" s="5">
        <v>123331.07917595097</v>
      </c>
      <c r="I5" s="5">
        <v>132746.52859537341</v>
      </c>
      <c r="J5" s="5">
        <v>120240.45049856626</v>
      </c>
      <c r="K5" s="5">
        <v>111697.91413459292</v>
      </c>
      <c r="L5" s="5">
        <v>110955.22846939243</v>
      </c>
      <c r="M5" s="5">
        <v>94422.750579888729</v>
      </c>
      <c r="N5" s="5">
        <v>89996.918908429987</v>
      </c>
      <c r="O5" s="5">
        <v>89387.88375669971</v>
      </c>
      <c r="P5" s="5">
        <v>86313.34246694493</v>
      </c>
      <c r="Q5" s="5">
        <v>85352.005579026198</v>
      </c>
      <c r="R5" s="5">
        <v>87798.475695649628</v>
      </c>
      <c r="S5" s="5">
        <v>92967.909715161833</v>
      </c>
      <c r="T5" s="5">
        <v>90055.615549702532</v>
      </c>
      <c r="U5" s="5">
        <v>91165.277624430353</v>
      </c>
      <c r="V5" s="5">
        <v>96770.100788325639</v>
      </c>
      <c r="W5" s="5">
        <v>89641.602903935549</v>
      </c>
      <c r="X5" s="19"/>
    </row>
    <row r="6" spans="1:24">
      <c r="A6" s="6" t="s">
        <v>77</v>
      </c>
      <c r="B6" s="6" t="s">
        <v>115</v>
      </c>
      <c r="C6" s="5">
        <v>19534.406465981425</v>
      </c>
      <c r="D6" s="5">
        <v>19674.76155093293</v>
      </c>
      <c r="E6" s="5">
        <v>18407.761064855964</v>
      </c>
      <c r="F6" s="5">
        <v>18579.854628490411</v>
      </c>
      <c r="G6" s="5">
        <v>17241.335062697915</v>
      </c>
      <c r="H6" s="5">
        <v>16928.364283286726</v>
      </c>
      <c r="I6" s="5">
        <v>17903.126059938069</v>
      </c>
      <c r="J6" s="5">
        <v>18063.045762205704</v>
      </c>
      <c r="K6" s="5">
        <v>17584.889728193812</v>
      </c>
      <c r="L6" s="5">
        <v>17873.556904868878</v>
      </c>
      <c r="M6" s="5">
        <v>16124.153095131487</v>
      </c>
      <c r="N6" s="5">
        <v>64471.911636282312</v>
      </c>
      <c r="O6" s="5">
        <v>62371.6631349741</v>
      </c>
      <c r="P6" s="5">
        <v>60164.271936963647</v>
      </c>
      <c r="Q6" s="5">
        <v>64693.71058667847</v>
      </c>
      <c r="R6" s="5">
        <v>73664.268034389504</v>
      </c>
      <c r="S6" s="5">
        <v>84204.958607072083</v>
      </c>
      <c r="T6" s="5">
        <v>87571.981968968568</v>
      </c>
      <c r="U6" s="5">
        <v>78298.465887771454</v>
      </c>
      <c r="V6" s="5">
        <v>77608.535169625145</v>
      </c>
      <c r="W6" s="5">
        <v>77970.633097233862</v>
      </c>
      <c r="X6" s="19"/>
    </row>
    <row r="7" spans="1:24">
      <c r="A7" s="6" t="s">
        <v>77</v>
      </c>
      <c r="B7" s="6" t="s">
        <v>116</v>
      </c>
      <c r="C7" s="5">
        <v>1227.5737477323869</v>
      </c>
      <c r="D7" s="5">
        <v>1071.3470913456119</v>
      </c>
      <c r="E7" s="5">
        <v>1772.0935215285695</v>
      </c>
      <c r="F7" s="5">
        <v>2121.9917612416084</v>
      </c>
      <c r="G7" s="5">
        <v>2071.7302774078889</v>
      </c>
      <c r="H7" s="5">
        <v>1588.151445118019</v>
      </c>
      <c r="I7" s="5">
        <v>1797.9618620398755</v>
      </c>
      <c r="J7" s="5">
        <v>2208.0074097171423</v>
      </c>
      <c r="K7" s="5">
        <v>2777.9625763546292</v>
      </c>
      <c r="L7" s="5">
        <v>2741.2655154116965</v>
      </c>
      <c r="M7" s="5">
        <v>2546.5153613140433</v>
      </c>
      <c r="N7" s="5">
        <v>70505.092140082401</v>
      </c>
      <c r="O7" s="5">
        <v>72042.191016354962</v>
      </c>
      <c r="P7" s="5">
        <v>67142.201624119509</v>
      </c>
      <c r="Q7" s="5">
        <v>109812.71643747963</v>
      </c>
      <c r="R7" s="5">
        <v>122067.2136488758</v>
      </c>
      <c r="S7" s="5">
        <v>237941.57391552956</v>
      </c>
      <c r="T7" s="5">
        <v>200053.13638847251</v>
      </c>
      <c r="U7" s="5">
        <v>242656.33197954998</v>
      </c>
      <c r="V7" s="5">
        <v>286319.74553319265</v>
      </c>
      <c r="W7" s="5">
        <v>280593.20705783769</v>
      </c>
      <c r="X7" s="19"/>
    </row>
    <row r="8" spans="1:24">
      <c r="A8" s="6" t="s">
        <v>77</v>
      </c>
      <c r="B8" s="6" t="s">
        <v>117</v>
      </c>
      <c r="C8" s="5">
        <v>116797.92506077798</v>
      </c>
      <c r="D8" s="5">
        <v>96323.196174698242</v>
      </c>
      <c r="E8" s="5">
        <v>95045.627836855943</v>
      </c>
      <c r="F8" s="5">
        <v>116072.12056567354</v>
      </c>
      <c r="G8" s="5">
        <v>98886.079192716512</v>
      </c>
      <c r="H8" s="5">
        <v>107327.05168216179</v>
      </c>
      <c r="I8" s="5">
        <v>66841.382756728781</v>
      </c>
      <c r="J8" s="5">
        <v>112995.04770633012</v>
      </c>
      <c r="K8" s="5">
        <v>106201.77241842465</v>
      </c>
      <c r="L8" s="5">
        <v>84794.931381904578</v>
      </c>
      <c r="M8" s="5">
        <v>93372.039971533886</v>
      </c>
      <c r="N8" s="5">
        <v>91902.583092552624</v>
      </c>
      <c r="O8" s="5">
        <v>87991.758450805777</v>
      </c>
      <c r="P8" s="5">
        <v>100916.5388477758</v>
      </c>
      <c r="Q8" s="5">
        <v>95057.30347080146</v>
      </c>
      <c r="R8" s="5">
        <v>99781.84816540961</v>
      </c>
      <c r="S8" s="5">
        <v>65032.669144487721</v>
      </c>
      <c r="T8" s="5">
        <v>111076.41860195568</v>
      </c>
      <c r="U8" s="5">
        <v>106972.69385513368</v>
      </c>
      <c r="V8" s="5">
        <v>82865.691476609412</v>
      </c>
      <c r="W8" s="5">
        <v>93290.100403426273</v>
      </c>
      <c r="X8" s="19"/>
    </row>
    <row r="9" spans="1:24">
      <c r="A9" s="6" t="s">
        <v>77</v>
      </c>
      <c r="B9" s="6" t="s">
        <v>118</v>
      </c>
      <c r="C9" s="5">
        <v>164.53631175968016</v>
      </c>
      <c r="D9" s="5">
        <v>213.0971058814022</v>
      </c>
      <c r="E9" s="5">
        <v>283.52575070697861</v>
      </c>
      <c r="F9" s="5">
        <v>676.97653811441455</v>
      </c>
      <c r="G9" s="5">
        <v>365.13422690751412</v>
      </c>
      <c r="H9" s="5">
        <v>1309.1226233327527</v>
      </c>
      <c r="I9" s="5">
        <v>4885.2034163244653</v>
      </c>
      <c r="J9" s="5">
        <v>3515.1930868592049</v>
      </c>
      <c r="K9" s="5">
        <v>6439.5909161476402</v>
      </c>
      <c r="L9" s="5">
        <v>6437.3658828961607</v>
      </c>
      <c r="M9" s="5">
        <v>6602.8001202860578</v>
      </c>
      <c r="N9" s="5">
        <v>8300.950716085712</v>
      </c>
      <c r="O9" s="5">
        <v>8289.5539309538963</v>
      </c>
      <c r="P9" s="5">
        <v>7491.2153421381736</v>
      </c>
      <c r="Q9" s="5">
        <v>7975.6350468832425</v>
      </c>
      <c r="R9" s="5">
        <v>6726.0420676270514</v>
      </c>
      <c r="S9" s="5">
        <v>3909.7673880991088</v>
      </c>
      <c r="T9" s="5">
        <v>2630.9503911643942</v>
      </c>
      <c r="U9" s="5">
        <v>3181.5996805425557</v>
      </c>
      <c r="V9" s="5">
        <v>3194.0149814524921</v>
      </c>
      <c r="W9" s="5">
        <v>3133.5668286620885</v>
      </c>
      <c r="X9" s="19"/>
    </row>
    <row r="10" spans="1:24">
      <c r="A10" s="6" t="s">
        <v>77</v>
      </c>
      <c r="B10" s="6" t="s">
        <v>120</v>
      </c>
      <c r="C10" s="5">
        <v>78206.986126857795</v>
      </c>
      <c r="D10" s="5">
        <v>81812.047421844094</v>
      </c>
      <c r="E10" s="5">
        <v>83643.700712123449</v>
      </c>
      <c r="F10" s="5">
        <v>86069.973094357672</v>
      </c>
      <c r="G10" s="5">
        <v>99290.967043440294</v>
      </c>
      <c r="H10" s="5">
        <v>106685.13259909087</v>
      </c>
      <c r="I10" s="5">
        <v>104935.12128738459</v>
      </c>
      <c r="J10" s="5">
        <v>123638.14149289875</v>
      </c>
      <c r="K10" s="5">
        <v>130267.14315375887</v>
      </c>
      <c r="L10" s="5">
        <v>129540.6120299795</v>
      </c>
      <c r="M10" s="5">
        <v>136497.28100423713</v>
      </c>
      <c r="N10" s="5">
        <v>135098.25133656748</v>
      </c>
      <c r="O10" s="5">
        <v>130528.23942694266</v>
      </c>
      <c r="P10" s="5">
        <v>132971.38094871872</v>
      </c>
      <c r="Q10" s="5">
        <v>200220.72961114711</v>
      </c>
      <c r="R10" s="5">
        <v>203233.49556291863</v>
      </c>
      <c r="S10" s="5">
        <v>196739.81450193352</v>
      </c>
      <c r="T10" s="5">
        <v>204273.10919019041</v>
      </c>
      <c r="U10" s="5">
        <v>200086.77547919654</v>
      </c>
      <c r="V10" s="5">
        <v>197616.09203032125</v>
      </c>
      <c r="W10" s="5">
        <v>200535.63783781743</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769695.66964447347</v>
      </c>
      <c r="D12" s="17">
        <v>747815.78808862937</v>
      </c>
      <c r="E12" s="17">
        <v>748126.98614670476</v>
      </c>
      <c r="F12" s="17">
        <v>754233.60750712676</v>
      </c>
      <c r="G12" s="17">
        <v>732864.76017962617</v>
      </c>
      <c r="H12" s="17">
        <v>727155.00785489264</v>
      </c>
      <c r="I12" s="17">
        <v>700718.706933907</v>
      </c>
      <c r="J12" s="17">
        <v>721508.56715707481</v>
      </c>
      <c r="K12" s="17">
        <v>712098.58278304397</v>
      </c>
      <c r="L12" s="17">
        <v>708257.96127842274</v>
      </c>
      <c r="M12" s="17">
        <v>704302.69465465727</v>
      </c>
      <c r="N12" s="17">
        <v>754990.59354411601</v>
      </c>
      <c r="O12" s="17">
        <v>749032.04281006544</v>
      </c>
      <c r="P12" s="17">
        <v>754757.27687783283</v>
      </c>
      <c r="Q12" s="17">
        <v>766490.32014347648</v>
      </c>
      <c r="R12" s="17">
        <v>782063.44637519214</v>
      </c>
      <c r="S12" s="17">
        <v>842929.41664275143</v>
      </c>
      <c r="T12" s="17">
        <v>858656.45466108923</v>
      </c>
      <c r="U12" s="17">
        <v>885418.48760982626</v>
      </c>
      <c r="V12" s="17">
        <v>907489.67823106563</v>
      </c>
      <c r="W12" s="17">
        <v>908390.02781192563</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200282.99293357486</v>
      </c>
      <c r="D15" s="5">
        <v>195456.48293413324</v>
      </c>
      <c r="E15" s="5">
        <v>179473.69412145248</v>
      </c>
      <c r="F15" s="5">
        <v>169612.21068045325</v>
      </c>
      <c r="G15" s="5">
        <v>168193.87897296262</v>
      </c>
      <c r="H15" s="5">
        <v>159646.233059972</v>
      </c>
      <c r="I15" s="5">
        <v>171611.29944859343</v>
      </c>
      <c r="J15" s="5">
        <v>158774.32884883363</v>
      </c>
      <c r="K15" s="5">
        <v>157083.01226771766</v>
      </c>
      <c r="L15" s="5">
        <v>177410.20066031767</v>
      </c>
      <c r="M15" s="5">
        <v>174893.2226124212</v>
      </c>
      <c r="N15" s="5">
        <v>114165.5760000014</v>
      </c>
      <c r="O15" s="5">
        <v>114165.57600000151</v>
      </c>
      <c r="P15" s="5">
        <v>114165.57600000124</v>
      </c>
      <c r="Q15" s="5">
        <v>37219.564800000546</v>
      </c>
      <c r="R15" s="5">
        <v>37117.872000000338</v>
      </c>
      <c r="S15" s="5">
        <v>37117.872000001356</v>
      </c>
      <c r="T15" s="5">
        <v>37117.872000001698</v>
      </c>
      <c r="U15" s="5">
        <v>37219.564800001812</v>
      </c>
      <c r="V15" s="5">
        <v>37117.872000001451</v>
      </c>
      <c r="W15" s="5">
        <v>37117.872000001546</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259.82510399998915</v>
      </c>
      <c r="D17" s="5">
        <v>259.82510399998927</v>
      </c>
      <c r="E17" s="5">
        <v>781.61086079999222</v>
      </c>
      <c r="F17" s="5">
        <v>519.65020799998013</v>
      </c>
      <c r="G17" s="5">
        <v>519.65020799997956</v>
      </c>
      <c r="H17" s="5">
        <v>519.65020799997922</v>
      </c>
      <c r="I17" s="5">
        <v>521.07390719997966</v>
      </c>
      <c r="J17" s="5">
        <v>519.6502079999799</v>
      </c>
      <c r="K17" s="5">
        <v>519.6502079999799</v>
      </c>
      <c r="L17" s="5">
        <v>519.65020799997944</v>
      </c>
      <c r="M17" s="5">
        <v>521.07390719997898</v>
      </c>
      <c r="N17" s="5">
        <v>25654.526618837466</v>
      </c>
      <c r="O17" s="5">
        <v>25654.526618837383</v>
      </c>
      <c r="P17" s="5">
        <v>25631.908960570774</v>
      </c>
      <c r="Q17" s="5">
        <v>23891.795212356472</v>
      </c>
      <c r="R17" s="5">
        <v>24153.079399024937</v>
      </c>
      <c r="S17" s="5">
        <v>25265.886785986848</v>
      </c>
      <c r="T17" s="5">
        <v>25084.574870691515</v>
      </c>
      <c r="U17" s="5">
        <v>25528.198272211728</v>
      </c>
      <c r="V17" s="5">
        <v>25458.860824934756</v>
      </c>
      <c r="W17" s="5">
        <v>25475.075623043303</v>
      </c>
    </row>
    <row r="18" spans="1:23">
      <c r="A18" s="6" t="s">
        <v>128</v>
      </c>
      <c r="B18" s="6" t="s">
        <v>116</v>
      </c>
      <c r="C18" s="5">
        <v>138.72209560987909</v>
      </c>
      <c r="D18" s="5">
        <v>26.324914980144026</v>
      </c>
      <c r="E18" s="5">
        <v>200.12970879188657</v>
      </c>
      <c r="F18" s="5">
        <v>290.41388678327115</v>
      </c>
      <c r="G18" s="5">
        <v>282.78829422942772</v>
      </c>
      <c r="H18" s="5">
        <v>238.23079754395098</v>
      </c>
      <c r="I18" s="5">
        <v>233.42381392347008</v>
      </c>
      <c r="J18" s="5">
        <v>317.51134609244173</v>
      </c>
      <c r="K18" s="5">
        <v>976.47043111116272</v>
      </c>
      <c r="L18" s="5">
        <v>568.7768228156624</v>
      </c>
      <c r="M18" s="5">
        <v>810.37068367565348</v>
      </c>
      <c r="N18" s="5">
        <v>58154.737541626106</v>
      </c>
      <c r="O18" s="5">
        <v>61375.111420652749</v>
      </c>
      <c r="P18" s="5">
        <v>56123.449381874401</v>
      </c>
      <c r="Q18" s="5">
        <v>95374.10884193641</v>
      </c>
      <c r="R18" s="5">
        <v>104016.38122012588</v>
      </c>
      <c r="S18" s="5">
        <v>164891.2519986484</v>
      </c>
      <c r="T18" s="5">
        <v>137739.1557106211</v>
      </c>
      <c r="U18" s="5">
        <v>165184.50060977592</v>
      </c>
      <c r="V18" s="5">
        <v>183487.26325929287</v>
      </c>
      <c r="W18" s="5">
        <v>194658.90692476335</v>
      </c>
    </row>
    <row r="19" spans="1:23">
      <c r="A19" s="6" t="s">
        <v>128</v>
      </c>
      <c r="B19" s="6" t="s">
        <v>117</v>
      </c>
      <c r="C19" s="5">
        <v>16070.517162161228</v>
      </c>
      <c r="D19" s="5">
        <v>13925.915757521931</v>
      </c>
      <c r="E19" s="5">
        <v>13710.282151738795</v>
      </c>
      <c r="F19" s="5">
        <v>21018.551539492084</v>
      </c>
      <c r="G19" s="5">
        <v>13140.278713316899</v>
      </c>
      <c r="H19" s="5">
        <v>16256.631128407944</v>
      </c>
      <c r="I19" s="5">
        <v>6038.3435078510174</v>
      </c>
      <c r="J19" s="5">
        <v>25250.684050613538</v>
      </c>
      <c r="K19" s="5">
        <v>22453.599338770524</v>
      </c>
      <c r="L19" s="5">
        <v>13324.478918906445</v>
      </c>
      <c r="M19" s="5">
        <v>15448.976601219601</v>
      </c>
      <c r="N19" s="5">
        <v>13010.280395806813</v>
      </c>
      <c r="O19" s="5">
        <v>12761.940085322656</v>
      </c>
      <c r="P19" s="5">
        <v>19604.767770461134</v>
      </c>
      <c r="Q19" s="5">
        <v>19647.873845353392</v>
      </c>
      <c r="R19" s="5">
        <v>21970.111730221131</v>
      </c>
      <c r="S19" s="5">
        <v>8720.7818856802769</v>
      </c>
      <c r="T19" s="5">
        <v>28337.342876123996</v>
      </c>
      <c r="U19" s="5">
        <v>23884.490439431309</v>
      </c>
      <c r="V19" s="5">
        <v>14859.416671125033</v>
      </c>
      <c r="W19" s="5">
        <v>16894.635870547474</v>
      </c>
    </row>
    <row r="20" spans="1:23">
      <c r="A20" s="6" t="s">
        <v>128</v>
      </c>
      <c r="B20" s="6" t="s">
        <v>118</v>
      </c>
      <c r="C20" s="5">
        <v>66.272064001929934</v>
      </c>
      <c r="D20" s="5">
        <v>72.075997211768723</v>
      </c>
      <c r="E20" s="5">
        <v>83.31287258975108</v>
      </c>
      <c r="F20" s="5">
        <v>275.72010068640634</v>
      </c>
      <c r="G20" s="5">
        <v>88.234636612475285</v>
      </c>
      <c r="H20" s="5">
        <v>132.19860609546916</v>
      </c>
      <c r="I20" s="5">
        <v>88.890047764479974</v>
      </c>
      <c r="J20" s="5">
        <v>113.2547116126389</v>
      </c>
      <c r="K20" s="5">
        <v>117.98291919828694</v>
      </c>
      <c r="L20" s="5">
        <v>270.21597668091721</v>
      </c>
      <c r="M20" s="5">
        <v>134.0882384162831</v>
      </c>
      <c r="N20" s="5">
        <v>30.599949785402234</v>
      </c>
      <c r="O20" s="5">
        <v>20.665237501714262</v>
      </c>
      <c r="P20" s="5">
        <v>73.205713008361187</v>
      </c>
      <c r="Q20" s="5">
        <v>1101.3855801279601</v>
      </c>
      <c r="R20" s="5">
        <v>1050.2524831516932</v>
      </c>
      <c r="S20" s="5">
        <v>472.74569578136641</v>
      </c>
      <c r="T20" s="5">
        <v>479.13150271348678</v>
      </c>
      <c r="U20" s="5">
        <v>311.1766531522365</v>
      </c>
      <c r="V20" s="5">
        <v>242.31805151536381</v>
      </c>
      <c r="W20" s="5">
        <v>223.52016571047747</v>
      </c>
    </row>
    <row r="21" spans="1:23">
      <c r="A21" s="6" t="s">
        <v>128</v>
      </c>
      <c r="B21" s="6" t="s">
        <v>120</v>
      </c>
      <c r="C21" s="5">
        <v>12008.109699860555</v>
      </c>
      <c r="D21" s="5">
        <v>13843.758012093729</v>
      </c>
      <c r="E21" s="5">
        <v>14260.726728043564</v>
      </c>
      <c r="F21" s="5">
        <v>14374.997013133239</v>
      </c>
      <c r="G21" s="5">
        <v>15037.543186502568</v>
      </c>
      <c r="H21" s="5">
        <v>14516.616291421111</v>
      </c>
      <c r="I21" s="5">
        <v>13594.886427552019</v>
      </c>
      <c r="J21" s="5">
        <v>14410.726167323384</v>
      </c>
      <c r="K21" s="5">
        <v>13734.468286557976</v>
      </c>
      <c r="L21" s="5">
        <v>14294.075857423357</v>
      </c>
      <c r="M21" s="5">
        <v>14504.642838274685</v>
      </c>
      <c r="N21" s="5">
        <v>20545.376548061042</v>
      </c>
      <c r="O21" s="5">
        <v>21369.169594758529</v>
      </c>
      <c r="P21" s="5">
        <v>21640.713814995066</v>
      </c>
      <c r="Q21" s="5">
        <v>77757.754408390989</v>
      </c>
      <c r="R21" s="5">
        <v>78133.279741155697</v>
      </c>
      <c r="S21" s="5">
        <v>73849.726612005703</v>
      </c>
      <c r="T21" s="5">
        <v>79441.488659552226</v>
      </c>
      <c r="U21" s="5">
        <v>72971.656848869708</v>
      </c>
      <c r="V21" s="5">
        <v>74205.96725528466</v>
      </c>
      <c r="W21" s="5">
        <v>70443.571526444124</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228826.43905920847</v>
      </c>
      <c r="D23" s="17">
        <v>223584.3827199408</v>
      </c>
      <c r="E23" s="17">
        <v>208509.75644341647</v>
      </c>
      <c r="F23" s="17">
        <v>206091.54342854826</v>
      </c>
      <c r="G23" s="17">
        <v>197262.37401162394</v>
      </c>
      <c r="H23" s="17">
        <v>191309.56009144048</v>
      </c>
      <c r="I23" s="17">
        <v>192087.91715288442</v>
      </c>
      <c r="J23" s="17">
        <v>199386.15533247564</v>
      </c>
      <c r="K23" s="17">
        <v>194885.18345135558</v>
      </c>
      <c r="L23" s="17">
        <v>206387.39844414403</v>
      </c>
      <c r="M23" s="17">
        <v>206312.37488120739</v>
      </c>
      <c r="N23" s="17">
        <v>231561.09705411823</v>
      </c>
      <c r="O23" s="17">
        <v>235346.98895707453</v>
      </c>
      <c r="P23" s="17">
        <v>237239.62164091098</v>
      </c>
      <c r="Q23" s="17">
        <v>254992.48268816579</v>
      </c>
      <c r="R23" s="17">
        <v>266440.97657367971</v>
      </c>
      <c r="S23" s="17">
        <v>310318.26497810392</v>
      </c>
      <c r="T23" s="17">
        <v>308199.56561970402</v>
      </c>
      <c r="U23" s="17">
        <v>325099.5876234427</v>
      </c>
      <c r="V23" s="17">
        <v>335371.69806215412</v>
      </c>
      <c r="W23" s="17">
        <v>344813.58211051027</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216764.82989128574</v>
      </c>
      <c r="D26" s="5">
        <v>210995.08835057105</v>
      </c>
      <c r="E26" s="5">
        <v>227923.07384355119</v>
      </c>
      <c r="F26" s="5">
        <v>223870.93776004849</v>
      </c>
      <c r="G26" s="5">
        <v>217593.69970959099</v>
      </c>
      <c r="H26" s="5">
        <v>210339.87298597948</v>
      </c>
      <c r="I26" s="5">
        <v>199998.08350752442</v>
      </c>
      <c r="J26" s="5">
        <v>182074.35235166395</v>
      </c>
      <c r="K26" s="5">
        <v>180046.29758785389</v>
      </c>
      <c r="L26" s="5">
        <v>178504.8004336521</v>
      </c>
      <c r="M26" s="5">
        <v>179843.93190984477</v>
      </c>
      <c r="N26" s="5">
        <v>180549.30971411415</v>
      </c>
      <c r="O26" s="5">
        <v>184255.1770933329</v>
      </c>
      <c r="P26" s="5">
        <v>185592.74971117076</v>
      </c>
      <c r="Q26" s="5">
        <v>166158.65461145985</v>
      </c>
      <c r="R26" s="5">
        <v>151674.23120032149</v>
      </c>
      <c r="S26" s="5">
        <v>125014.85137046622</v>
      </c>
      <c r="T26" s="5">
        <v>125877.37057063343</v>
      </c>
      <c r="U26" s="5">
        <v>125837.77830319971</v>
      </c>
      <c r="V26" s="5">
        <v>125997.62625153767</v>
      </c>
      <c r="W26" s="5">
        <v>126107.40768301129</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8811.4894316387599</v>
      </c>
      <c r="D28" s="5">
        <v>8811.4894316387781</v>
      </c>
      <c r="E28" s="5">
        <v>10084.438066750963</v>
      </c>
      <c r="F28" s="5">
        <v>9582.4810603190381</v>
      </c>
      <c r="G28" s="5">
        <v>9582.4810603190053</v>
      </c>
      <c r="H28" s="5">
        <v>9582.4810603189999</v>
      </c>
      <c r="I28" s="5">
        <v>9608.7344330869691</v>
      </c>
      <c r="J28" s="5">
        <v>9228.8302243189974</v>
      </c>
      <c r="K28" s="5">
        <v>9228.8302243189846</v>
      </c>
      <c r="L28" s="5">
        <v>9228.8302243189919</v>
      </c>
      <c r="M28" s="5">
        <v>9254.1146906869908</v>
      </c>
      <c r="N28" s="5">
        <v>15870.053074504047</v>
      </c>
      <c r="O28" s="5">
        <v>15269.431696803955</v>
      </c>
      <c r="P28" s="5">
        <v>14682.618041715787</v>
      </c>
      <c r="Q28" s="5">
        <v>24718.114181364665</v>
      </c>
      <c r="R28" s="5">
        <v>33128.509633648588</v>
      </c>
      <c r="S28" s="5">
        <v>55033.152777327734</v>
      </c>
      <c r="T28" s="5">
        <v>58718.720616087739</v>
      </c>
      <c r="U28" s="5">
        <v>52770.267615559744</v>
      </c>
      <c r="V28" s="5">
        <v>52149.674344690407</v>
      </c>
      <c r="W28" s="5">
        <v>52495.557474190566</v>
      </c>
    </row>
    <row r="29" spans="1:23">
      <c r="A29" s="6" t="s">
        <v>145</v>
      </c>
      <c r="B29" s="6" t="s">
        <v>116</v>
      </c>
      <c r="C29" s="5">
        <v>31.247801182511761</v>
      </c>
      <c r="D29" s="5">
        <v>6.9256130229979842</v>
      </c>
      <c r="E29" s="5">
        <v>42.228253567998294</v>
      </c>
      <c r="F29" s="5">
        <v>183.22029944029035</v>
      </c>
      <c r="G29" s="5">
        <v>111.66376188113827</v>
      </c>
      <c r="H29" s="5">
        <v>13.243298052741203</v>
      </c>
      <c r="I29" s="5">
        <v>2.6565104816828988</v>
      </c>
      <c r="J29" s="5">
        <v>183.9380951628917</v>
      </c>
      <c r="K29" s="5">
        <v>100.21590583739882</v>
      </c>
      <c r="L29" s="5">
        <v>241.29578507717693</v>
      </c>
      <c r="M29" s="5">
        <v>41.030692581692477</v>
      </c>
      <c r="N29" s="5">
        <v>2107.8773871761746</v>
      </c>
      <c r="O29" s="5">
        <v>1319.4918084497197</v>
      </c>
      <c r="P29" s="5">
        <v>1294.0362237437703</v>
      </c>
      <c r="Q29" s="5">
        <v>3407.9860159295622</v>
      </c>
      <c r="R29" s="5">
        <v>6588.6427261772587</v>
      </c>
      <c r="S29" s="5">
        <v>27394.458480729758</v>
      </c>
      <c r="T29" s="5">
        <v>35334.478140850872</v>
      </c>
      <c r="U29" s="5">
        <v>37319.865648158477</v>
      </c>
      <c r="V29" s="5">
        <v>37379.32441427873</v>
      </c>
      <c r="W29" s="5">
        <v>41311.39463363219</v>
      </c>
    </row>
    <row r="30" spans="1:23">
      <c r="A30" s="6" t="s">
        <v>145</v>
      </c>
      <c r="B30" s="6" t="s">
        <v>117</v>
      </c>
      <c r="C30" s="5">
        <v>5001.3709300773098</v>
      </c>
      <c r="D30" s="5">
        <v>4981.1570183043186</v>
      </c>
      <c r="E30" s="5">
        <v>4960.9431065313183</v>
      </c>
      <c r="F30" s="5">
        <v>4940.7291947583108</v>
      </c>
      <c r="G30" s="5">
        <v>4920.5152828393057</v>
      </c>
      <c r="H30" s="5">
        <v>4900.3013710662981</v>
      </c>
      <c r="I30" s="5">
        <v>4880.0874592932933</v>
      </c>
      <c r="J30" s="5">
        <v>4859.8735475202602</v>
      </c>
      <c r="K30" s="5">
        <v>4839.6596357472672</v>
      </c>
      <c r="L30" s="5">
        <v>4819.4457239012609</v>
      </c>
      <c r="M30" s="5">
        <v>4799.2318121282506</v>
      </c>
      <c r="N30" s="5">
        <v>4779.0179002822697</v>
      </c>
      <c r="O30" s="5">
        <v>4758.8039885092576</v>
      </c>
      <c r="P30" s="5">
        <v>4738.5900767362482</v>
      </c>
      <c r="Q30" s="5">
        <v>4718.3761648902564</v>
      </c>
      <c r="R30" s="5">
        <v>4698.1622531172297</v>
      </c>
      <c r="S30" s="5">
        <v>1762.4791583951207</v>
      </c>
      <c r="T30" s="5">
        <v>1754.8632987101169</v>
      </c>
      <c r="U30" s="5">
        <v>1747.2474389521155</v>
      </c>
      <c r="V30" s="5">
        <v>1739.6315792671141</v>
      </c>
      <c r="W30" s="5">
        <v>1732.0157195821096</v>
      </c>
    </row>
    <row r="31" spans="1:23">
      <c r="A31" s="6" t="s">
        <v>145</v>
      </c>
      <c r="B31" s="6" t="s">
        <v>118</v>
      </c>
      <c r="C31" s="5">
        <v>98.264247757750226</v>
      </c>
      <c r="D31" s="5">
        <v>141.02110866963349</v>
      </c>
      <c r="E31" s="5">
        <v>200.21287811722755</v>
      </c>
      <c r="F31" s="5">
        <v>401.2564374280081</v>
      </c>
      <c r="G31" s="5">
        <v>276.89959029503882</v>
      </c>
      <c r="H31" s="5">
        <v>1176.9240172372836</v>
      </c>
      <c r="I31" s="5">
        <v>4796.3133685599851</v>
      </c>
      <c r="J31" s="5">
        <v>3401.938375246566</v>
      </c>
      <c r="K31" s="5">
        <v>6321.607996949353</v>
      </c>
      <c r="L31" s="5">
        <v>6167.1499062152434</v>
      </c>
      <c r="M31" s="5">
        <v>6468.7118818697745</v>
      </c>
      <c r="N31" s="5">
        <v>8270.3507663003093</v>
      </c>
      <c r="O31" s="5">
        <v>8268.8886934521815</v>
      </c>
      <c r="P31" s="5">
        <v>7418.0096291298132</v>
      </c>
      <c r="Q31" s="5">
        <v>6874.2494667552819</v>
      </c>
      <c r="R31" s="5">
        <v>5675.7895844753593</v>
      </c>
      <c r="S31" s="5">
        <v>3437.0216923177422</v>
      </c>
      <c r="T31" s="5">
        <v>2151.8188884509077</v>
      </c>
      <c r="U31" s="5">
        <v>2870.423027390319</v>
      </c>
      <c r="V31" s="5">
        <v>2951.6969299371285</v>
      </c>
      <c r="W31" s="5">
        <v>2910.0466629516109</v>
      </c>
    </row>
    <row r="32" spans="1:23">
      <c r="A32" s="6" t="s">
        <v>145</v>
      </c>
      <c r="B32" s="6" t="s">
        <v>120</v>
      </c>
      <c r="C32" s="5">
        <v>6251.388408380637</v>
      </c>
      <c r="D32" s="5">
        <v>11815.98176083947</v>
      </c>
      <c r="E32" s="5">
        <v>11509.650731720616</v>
      </c>
      <c r="F32" s="5">
        <v>11362.582530675922</v>
      </c>
      <c r="G32" s="5">
        <v>17074.607384545066</v>
      </c>
      <c r="H32" s="5">
        <v>21664.627290566244</v>
      </c>
      <c r="I32" s="5">
        <v>20462.186776766001</v>
      </c>
      <c r="J32" s="5">
        <v>33770.817397558734</v>
      </c>
      <c r="K32" s="5">
        <v>34723.985166014521</v>
      </c>
      <c r="L32" s="5">
        <v>34263.318531258032</v>
      </c>
      <c r="M32" s="5">
        <v>33054.98594922074</v>
      </c>
      <c r="N32" s="5">
        <v>33683.285441235428</v>
      </c>
      <c r="O32" s="5">
        <v>33035.332086922892</v>
      </c>
      <c r="P32" s="5">
        <v>33001.800345971642</v>
      </c>
      <c r="Q32" s="5">
        <v>39364.408647973527</v>
      </c>
      <c r="R32" s="5">
        <v>43128.993806805811</v>
      </c>
      <c r="S32" s="5">
        <v>41463.315097400817</v>
      </c>
      <c r="T32" s="5">
        <v>41224.419319158107</v>
      </c>
      <c r="U32" s="5">
        <v>41332.661830739904</v>
      </c>
      <c r="V32" s="5">
        <v>41880.366942578192</v>
      </c>
      <c r="W32" s="5">
        <v>39919.337032350712</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236958.59071032272</v>
      </c>
      <c r="D34" s="17">
        <v>236751.66328304622</v>
      </c>
      <c r="E34" s="17">
        <v>254720.5468802393</v>
      </c>
      <c r="F34" s="17">
        <v>250341.20728267005</v>
      </c>
      <c r="G34" s="17">
        <v>249559.86678947054</v>
      </c>
      <c r="H34" s="17">
        <v>247677.45002322108</v>
      </c>
      <c r="I34" s="17">
        <v>239748.06205571233</v>
      </c>
      <c r="J34" s="17">
        <v>233519.74999147138</v>
      </c>
      <c r="K34" s="17">
        <v>235260.59651672139</v>
      </c>
      <c r="L34" s="17">
        <v>233224.84060442279</v>
      </c>
      <c r="M34" s="17">
        <v>233462.00693633221</v>
      </c>
      <c r="N34" s="17">
        <v>245259.89428361238</v>
      </c>
      <c r="O34" s="17">
        <v>246907.1253674709</v>
      </c>
      <c r="P34" s="17">
        <v>246727.80402846803</v>
      </c>
      <c r="Q34" s="17">
        <v>245241.7890883731</v>
      </c>
      <c r="R34" s="17">
        <v>244894.32920454573</v>
      </c>
      <c r="S34" s="17">
        <v>254105.27857663739</v>
      </c>
      <c r="T34" s="17">
        <v>265061.6708338912</v>
      </c>
      <c r="U34" s="17">
        <v>261878.24386400028</v>
      </c>
      <c r="V34" s="17">
        <v>262098.32046228927</v>
      </c>
      <c r="W34" s="17">
        <v>264475.75920571852</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136716.41910650351</v>
      </c>
      <c r="D38" s="5">
        <v>142269.76745922296</v>
      </c>
      <c r="E38" s="5">
        <v>141577.50929563015</v>
      </c>
      <c r="F38" s="5">
        <v>137229.54247874743</v>
      </c>
      <c r="G38" s="5">
        <v>129221.9356939023</v>
      </c>
      <c r="H38" s="5">
        <v>123331.07917595097</v>
      </c>
      <c r="I38" s="5">
        <v>132746.52859537341</v>
      </c>
      <c r="J38" s="5">
        <v>120240.45049856626</v>
      </c>
      <c r="K38" s="5">
        <v>111697.91413459292</v>
      </c>
      <c r="L38" s="5">
        <v>110955.22846939243</v>
      </c>
      <c r="M38" s="5">
        <v>94422.750579888729</v>
      </c>
      <c r="N38" s="5">
        <v>89996.918908429987</v>
      </c>
      <c r="O38" s="5">
        <v>89387.88375669971</v>
      </c>
      <c r="P38" s="5">
        <v>86313.34246694493</v>
      </c>
      <c r="Q38" s="5">
        <v>85352.005579026198</v>
      </c>
      <c r="R38" s="5">
        <v>87798.475695649628</v>
      </c>
      <c r="S38" s="5">
        <v>92967.909715161833</v>
      </c>
      <c r="T38" s="5">
        <v>90055.615549702532</v>
      </c>
      <c r="U38" s="5">
        <v>91165.277624430353</v>
      </c>
      <c r="V38" s="5">
        <v>96770.100788325639</v>
      </c>
      <c r="W38" s="5">
        <v>89641.602903935549</v>
      </c>
    </row>
    <row r="39" spans="1:23">
      <c r="A39" s="6" t="s">
        <v>146</v>
      </c>
      <c r="B39" s="6" t="s">
        <v>115</v>
      </c>
      <c r="C39" s="5">
        <v>75.864690485626582</v>
      </c>
      <c r="D39" s="5">
        <v>35.277557997611346</v>
      </c>
      <c r="E39" s="5">
        <v>32.885632569105049</v>
      </c>
      <c r="F39" s="5">
        <v>42.319273122501841</v>
      </c>
      <c r="G39" s="5">
        <v>47.17451783328324</v>
      </c>
      <c r="H39" s="5">
        <v>24.955569145709465</v>
      </c>
      <c r="I39" s="5">
        <v>26.708657069163664</v>
      </c>
      <c r="J39" s="5">
        <v>22.603572071506228</v>
      </c>
      <c r="K39" s="5">
        <v>36.896589077799632</v>
      </c>
      <c r="L39" s="5">
        <v>83.562040213073942</v>
      </c>
      <c r="M39" s="5">
        <v>94.574492916369493</v>
      </c>
      <c r="N39" s="5">
        <v>3309.9447240688846</v>
      </c>
      <c r="O39" s="5">
        <v>3024.4271231439438</v>
      </c>
      <c r="P39" s="5">
        <v>2045.8323870857316</v>
      </c>
      <c r="Q39" s="5">
        <v>1654.2806782007563</v>
      </c>
      <c r="R39" s="5">
        <v>1099.3534104174239</v>
      </c>
      <c r="S39" s="5">
        <v>3905.9190437575166</v>
      </c>
      <c r="T39" s="5">
        <v>3768.6864821893137</v>
      </c>
      <c r="U39" s="5">
        <v>0</v>
      </c>
      <c r="V39" s="5">
        <v>0</v>
      </c>
      <c r="W39" s="5">
        <v>0</v>
      </c>
    </row>
    <row r="40" spans="1:23">
      <c r="A40" s="6" t="s">
        <v>146</v>
      </c>
      <c r="B40" s="6" t="s">
        <v>116</v>
      </c>
      <c r="C40" s="5">
        <v>328.81065782805075</v>
      </c>
      <c r="D40" s="5">
        <v>167.85027854052385</v>
      </c>
      <c r="E40" s="5">
        <v>112.1258645271612</v>
      </c>
      <c r="F40" s="5">
        <v>90.202990237219296</v>
      </c>
      <c r="G40" s="5">
        <v>248.23656502207979</v>
      </c>
      <c r="H40" s="5">
        <v>84.182873616836119</v>
      </c>
      <c r="I40" s="5">
        <v>95.297497453474477</v>
      </c>
      <c r="J40" s="5">
        <v>124.26247664592141</v>
      </c>
      <c r="K40" s="5">
        <v>215.28591954041934</v>
      </c>
      <c r="L40" s="5">
        <v>259.36778490008084</v>
      </c>
      <c r="M40" s="5">
        <v>390.89485258420268</v>
      </c>
      <c r="N40" s="5">
        <v>1529.0434394053318</v>
      </c>
      <c r="O40" s="5">
        <v>984.90010788610186</v>
      </c>
      <c r="P40" s="5">
        <v>1849.3929474123759</v>
      </c>
      <c r="Q40" s="5">
        <v>2292.2566153708867</v>
      </c>
      <c r="R40" s="5">
        <v>2447.0837602630309</v>
      </c>
      <c r="S40" s="5">
        <v>20195.012347744894</v>
      </c>
      <c r="T40" s="5">
        <v>5851.8884649919473</v>
      </c>
      <c r="U40" s="5">
        <v>18748.204428272347</v>
      </c>
      <c r="V40" s="5">
        <v>33852.830264402495</v>
      </c>
      <c r="W40" s="5">
        <v>21951.285315086581</v>
      </c>
    </row>
    <row r="41" spans="1:23">
      <c r="A41" s="6" t="s">
        <v>146</v>
      </c>
      <c r="B41" s="6" t="s">
        <v>117</v>
      </c>
      <c r="C41" s="5">
        <v>22716.246624171126</v>
      </c>
      <c r="D41" s="5">
        <v>21016.734403878188</v>
      </c>
      <c r="E41" s="5">
        <v>19881.59589149457</v>
      </c>
      <c r="F41" s="5">
        <v>24998.434728363947</v>
      </c>
      <c r="G41" s="5">
        <v>19338.832086366736</v>
      </c>
      <c r="H41" s="5">
        <v>22257.188285825549</v>
      </c>
      <c r="I41" s="5">
        <v>13454.136750131827</v>
      </c>
      <c r="J41" s="5">
        <v>27117.904120205243</v>
      </c>
      <c r="K41" s="5">
        <v>25453.392273612852</v>
      </c>
      <c r="L41" s="5">
        <v>20013.611625146503</v>
      </c>
      <c r="M41" s="5">
        <v>21803.554835807856</v>
      </c>
      <c r="N41" s="5">
        <v>20163.859431338031</v>
      </c>
      <c r="O41" s="5">
        <v>19061.355260196873</v>
      </c>
      <c r="P41" s="5">
        <v>23975.678501878985</v>
      </c>
      <c r="Q41" s="5">
        <v>18550.647025864222</v>
      </c>
      <c r="R41" s="5">
        <v>21339.071609290917</v>
      </c>
      <c r="S41" s="5">
        <v>12890.427484036369</v>
      </c>
      <c r="T41" s="5">
        <v>25989.975756073694</v>
      </c>
      <c r="U41" s="5">
        <v>24411.728476684591</v>
      </c>
      <c r="V41" s="5">
        <v>19174.192730526567</v>
      </c>
      <c r="W41" s="5">
        <v>20880.013270956082</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35599.662671110003</v>
      </c>
      <c r="D43" s="5">
        <v>34049.901514458827</v>
      </c>
      <c r="E43" s="5">
        <v>34140.425441706691</v>
      </c>
      <c r="F43" s="5">
        <v>34972.662287294843</v>
      </c>
      <c r="G43" s="5">
        <v>38313.245908694982</v>
      </c>
      <c r="H43" s="5">
        <v>40097.356340586077</v>
      </c>
      <c r="I43" s="5">
        <v>41314.977520007087</v>
      </c>
      <c r="J43" s="5">
        <v>43950.931034521447</v>
      </c>
      <c r="K43" s="5">
        <v>49216.84476949236</v>
      </c>
      <c r="L43" s="5">
        <v>48591.709752520954</v>
      </c>
      <c r="M43" s="5">
        <v>54491.026670544765</v>
      </c>
      <c r="N43" s="5">
        <v>49235.292036016959</v>
      </c>
      <c r="O43" s="5">
        <v>46670.732404395385</v>
      </c>
      <c r="P43" s="5">
        <v>48376.744527827468</v>
      </c>
      <c r="Q43" s="5">
        <v>51024.051329099377</v>
      </c>
      <c r="R43" s="5">
        <v>50239.585608871428</v>
      </c>
      <c r="S43" s="5">
        <v>52108.208723339347</v>
      </c>
      <c r="T43" s="5">
        <v>54086.873070824942</v>
      </c>
      <c r="U43" s="5">
        <v>56560.337980857126</v>
      </c>
      <c r="V43" s="5">
        <v>52787.762721881278</v>
      </c>
      <c r="W43" s="5">
        <v>59991.783504290281</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195437.00375009832</v>
      </c>
      <c r="D45" s="17">
        <v>197539.5312140981</v>
      </c>
      <c r="E45" s="17">
        <v>195744.54212592769</v>
      </c>
      <c r="F45" s="17">
        <v>197333.16175776592</v>
      </c>
      <c r="G45" s="17">
        <v>187169.42477181938</v>
      </c>
      <c r="H45" s="17">
        <v>185794.76224512514</v>
      </c>
      <c r="I45" s="17">
        <v>187637.64902003497</v>
      </c>
      <c r="J45" s="17">
        <v>191456.15170201036</v>
      </c>
      <c r="K45" s="17">
        <v>186620.33368631636</v>
      </c>
      <c r="L45" s="17">
        <v>179903.47967217304</v>
      </c>
      <c r="M45" s="17">
        <v>171202.80143174191</v>
      </c>
      <c r="N45" s="17">
        <v>164235.05853925919</v>
      </c>
      <c r="O45" s="17">
        <v>159129.29865232203</v>
      </c>
      <c r="P45" s="17">
        <v>162560.99083114948</v>
      </c>
      <c r="Q45" s="17">
        <v>158873.24122756143</v>
      </c>
      <c r="R45" s="17">
        <v>162923.57008449241</v>
      </c>
      <c r="S45" s="17">
        <v>182067.47731403995</v>
      </c>
      <c r="T45" s="17">
        <v>179753.03932378243</v>
      </c>
      <c r="U45" s="17">
        <v>190885.54851024441</v>
      </c>
      <c r="V45" s="17">
        <v>202584.88650513598</v>
      </c>
      <c r="W45" s="17">
        <v>192464.68499426849</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10387.227239857048</v>
      </c>
      <c r="D50" s="5">
        <v>10568.16945729655</v>
      </c>
      <c r="E50" s="5">
        <v>7508.8265047359064</v>
      </c>
      <c r="F50" s="5">
        <v>8435.404087048888</v>
      </c>
      <c r="G50" s="5">
        <v>7092.0292765456497</v>
      </c>
      <c r="H50" s="5">
        <v>6801.2774458220429</v>
      </c>
      <c r="I50" s="5">
        <v>7746.6090625819579</v>
      </c>
      <c r="J50" s="5">
        <v>8291.9617578152211</v>
      </c>
      <c r="K50" s="5">
        <v>7799.5127067970488</v>
      </c>
      <c r="L50" s="5">
        <v>8041.5144323368322</v>
      </c>
      <c r="M50" s="5">
        <v>6254.3900043281465</v>
      </c>
      <c r="N50" s="5">
        <v>19637.387218871911</v>
      </c>
      <c r="O50" s="5">
        <v>18423.277696188816</v>
      </c>
      <c r="P50" s="5">
        <v>17803.912547591353</v>
      </c>
      <c r="Q50" s="5">
        <v>14429.520514756581</v>
      </c>
      <c r="R50" s="5">
        <v>15283.325591298562</v>
      </c>
      <c r="S50" s="5">
        <v>0</v>
      </c>
      <c r="T50" s="5">
        <v>0</v>
      </c>
      <c r="U50" s="5">
        <v>0</v>
      </c>
      <c r="V50" s="5">
        <v>0</v>
      </c>
      <c r="W50" s="5">
        <v>0</v>
      </c>
    </row>
    <row r="51" spans="1:23">
      <c r="A51" s="6" t="s">
        <v>147</v>
      </c>
      <c r="B51" s="6" t="s">
        <v>116</v>
      </c>
      <c r="C51" s="5">
        <v>728.79319311194502</v>
      </c>
      <c r="D51" s="5">
        <v>870.24628480194576</v>
      </c>
      <c r="E51" s="5">
        <v>1417.6096946415232</v>
      </c>
      <c r="F51" s="5">
        <v>1558.1545847808279</v>
      </c>
      <c r="G51" s="5">
        <v>1429.0416562752437</v>
      </c>
      <c r="H51" s="5">
        <v>1252.4944759044906</v>
      </c>
      <c r="I51" s="5">
        <v>1466.5840401812482</v>
      </c>
      <c r="J51" s="5">
        <v>1582.295491815888</v>
      </c>
      <c r="K51" s="5">
        <v>1485.9903198656482</v>
      </c>
      <c r="L51" s="5">
        <v>1671.8251226187767</v>
      </c>
      <c r="M51" s="5">
        <v>1304.2191324724945</v>
      </c>
      <c r="N51" s="5">
        <v>8713.4337718747793</v>
      </c>
      <c r="O51" s="5">
        <v>8362.6876793663996</v>
      </c>
      <c r="P51" s="5">
        <v>7875.3230710889484</v>
      </c>
      <c r="Q51" s="5">
        <v>8738.3649642427663</v>
      </c>
      <c r="R51" s="5">
        <v>9015.1059423096176</v>
      </c>
      <c r="S51" s="5">
        <v>25460.851088406529</v>
      </c>
      <c r="T51" s="5">
        <v>21127.614072008626</v>
      </c>
      <c r="U51" s="5">
        <v>21403.761293343166</v>
      </c>
      <c r="V51" s="5">
        <v>31600.327595218554</v>
      </c>
      <c r="W51" s="5">
        <v>22671.620184355568</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18589.111961200771</v>
      </c>
      <c r="D54" s="5">
        <v>16548.682118867906</v>
      </c>
      <c r="E54" s="5">
        <v>17034.750701156398</v>
      </c>
      <c r="F54" s="5">
        <v>16483.576757482704</v>
      </c>
      <c r="G54" s="5">
        <v>18021.271453356843</v>
      </c>
      <c r="H54" s="5">
        <v>17658.199085546465</v>
      </c>
      <c r="I54" s="5">
        <v>16348.249594830291</v>
      </c>
      <c r="J54" s="5">
        <v>16292.632117505676</v>
      </c>
      <c r="K54" s="5">
        <v>16235.304239221241</v>
      </c>
      <c r="L54" s="5">
        <v>16028.549456385737</v>
      </c>
      <c r="M54" s="5">
        <v>16861.437927053048</v>
      </c>
      <c r="N54" s="5">
        <v>14857.645699563931</v>
      </c>
      <c r="O54" s="5">
        <v>13516.394451983031</v>
      </c>
      <c r="P54" s="5">
        <v>12767.648006961488</v>
      </c>
      <c r="Q54" s="5">
        <v>14762.898460583809</v>
      </c>
      <c r="R54" s="5">
        <v>14144.772877938245</v>
      </c>
      <c r="S54" s="5">
        <v>12430.988070680383</v>
      </c>
      <c r="T54" s="5">
        <v>12811.290899118405</v>
      </c>
      <c r="U54" s="5">
        <v>12817.362065207481</v>
      </c>
      <c r="V54" s="5">
        <v>12414.234214310103</v>
      </c>
      <c r="W54" s="5">
        <v>13398.883630501172</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29705.132394169763</v>
      </c>
      <c r="D56" s="17">
        <v>27987.097860966402</v>
      </c>
      <c r="E56" s="17">
        <v>25961.186900533827</v>
      </c>
      <c r="F56" s="17">
        <v>26477.13542931242</v>
      </c>
      <c r="G56" s="17">
        <v>26542.342386177737</v>
      </c>
      <c r="H56" s="17">
        <v>25711.971007272998</v>
      </c>
      <c r="I56" s="17">
        <v>25561.442697593498</v>
      </c>
      <c r="J56" s="17">
        <v>26166.889367136784</v>
      </c>
      <c r="K56" s="17">
        <v>25520.807265883937</v>
      </c>
      <c r="L56" s="17">
        <v>25741.889011341344</v>
      </c>
      <c r="M56" s="17">
        <v>24420.04706385369</v>
      </c>
      <c r="N56" s="17">
        <v>43208.466690310619</v>
      </c>
      <c r="O56" s="17">
        <v>40302.359827538246</v>
      </c>
      <c r="P56" s="17">
        <v>38446.883625641785</v>
      </c>
      <c r="Q56" s="17">
        <v>37930.783939583154</v>
      </c>
      <c r="R56" s="17">
        <v>38443.204411546423</v>
      </c>
      <c r="S56" s="17">
        <v>37891.839159086914</v>
      </c>
      <c r="T56" s="17">
        <v>33938.904971127035</v>
      </c>
      <c r="U56" s="17">
        <v>34221.123358550649</v>
      </c>
      <c r="V56" s="17">
        <v>44014.561809528655</v>
      </c>
      <c r="W56" s="17">
        <v>36070.50381485674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73009.790344368303</v>
      </c>
      <c r="D63" s="5">
        <v>56399.388994993824</v>
      </c>
      <c r="E63" s="5">
        <v>56492.806687091252</v>
      </c>
      <c r="F63" s="5">
        <v>65114.40510305918</v>
      </c>
      <c r="G63" s="5">
        <v>61486.453110193579</v>
      </c>
      <c r="H63" s="5">
        <v>63912.930896862017</v>
      </c>
      <c r="I63" s="5">
        <v>42468.815039452653</v>
      </c>
      <c r="J63" s="5">
        <v>55766.585987991079</v>
      </c>
      <c r="K63" s="5">
        <v>53455.121170294027</v>
      </c>
      <c r="L63" s="5">
        <v>46637.39511395037</v>
      </c>
      <c r="M63" s="5">
        <v>51320.276722378178</v>
      </c>
      <c r="N63" s="5">
        <v>53949.42536512552</v>
      </c>
      <c r="O63" s="5">
        <v>51409.659116776988</v>
      </c>
      <c r="P63" s="5">
        <v>52597.502498699439</v>
      </c>
      <c r="Q63" s="5">
        <v>52140.406434693592</v>
      </c>
      <c r="R63" s="5">
        <v>51774.502572780308</v>
      </c>
      <c r="S63" s="5">
        <v>41658.980616375964</v>
      </c>
      <c r="T63" s="5">
        <v>54994.23667104786</v>
      </c>
      <c r="U63" s="5">
        <v>56929.227500065652</v>
      </c>
      <c r="V63" s="5">
        <v>47092.450495690711</v>
      </c>
      <c r="W63" s="5">
        <v>53783.435542340601</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5758.7133863058316</v>
      </c>
      <c r="D65" s="5">
        <v>5553.7240155841928</v>
      </c>
      <c r="E65" s="5">
        <v>6698.1471094961926</v>
      </c>
      <c r="F65" s="5">
        <v>8876.1545057709736</v>
      </c>
      <c r="G65" s="5">
        <v>10844.299110340833</v>
      </c>
      <c r="H65" s="5">
        <v>12748.333590970937</v>
      </c>
      <c r="I65" s="5">
        <v>13214.820968229234</v>
      </c>
      <c r="J65" s="5">
        <v>15213.034775989492</v>
      </c>
      <c r="K65" s="5">
        <v>16356.540692472774</v>
      </c>
      <c r="L65" s="5">
        <v>16362.958432391375</v>
      </c>
      <c r="M65" s="5">
        <v>17585.187619143861</v>
      </c>
      <c r="N65" s="5">
        <v>16776.651611690126</v>
      </c>
      <c r="O65" s="5">
        <v>15936.61088888284</v>
      </c>
      <c r="P65" s="5">
        <v>17184.47425296306</v>
      </c>
      <c r="Q65" s="5">
        <v>17311.61676509941</v>
      </c>
      <c r="R65" s="5">
        <v>17586.863528147394</v>
      </c>
      <c r="S65" s="5">
        <v>16887.575998507335</v>
      </c>
      <c r="T65" s="5">
        <v>16709.037241536756</v>
      </c>
      <c r="U65" s="5">
        <v>16404.756753522288</v>
      </c>
      <c r="V65" s="5">
        <v>16327.76089626704</v>
      </c>
      <c r="W65" s="5">
        <v>16782.06214423108</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78768.503730674129</v>
      </c>
      <c r="D67" s="17">
        <v>61953.113010578018</v>
      </c>
      <c r="E67" s="17">
        <v>63190.953796587448</v>
      </c>
      <c r="F67" s="17">
        <v>73990.559608830154</v>
      </c>
      <c r="G67" s="17">
        <v>72330.752220534414</v>
      </c>
      <c r="H67" s="17">
        <v>76661.264487832959</v>
      </c>
      <c r="I67" s="17">
        <v>55683.636007681889</v>
      </c>
      <c r="J67" s="17">
        <v>70979.620763980565</v>
      </c>
      <c r="K67" s="17">
        <v>69811.661862766807</v>
      </c>
      <c r="L67" s="17">
        <v>63000.353546341743</v>
      </c>
      <c r="M67" s="17">
        <v>68905.464341522034</v>
      </c>
      <c r="N67" s="17">
        <v>70726.076976815646</v>
      </c>
      <c r="O67" s="17">
        <v>67346.270005659826</v>
      </c>
      <c r="P67" s="17">
        <v>69781.9767516625</v>
      </c>
      <c r="Q67" s="17">
        <v>69452.02319979301</v>
      </c>
      <c r="R67" s="17">
        <v>69361.366100927698</v>
      </c>
      <c r="S67" s="17">
        <v>58546.556614883302</v>
      </c>
      <c r="T67" s="17">
        <v>71703.273912584613</v>
      </c>
      <c r="U67" s="17">
        <v>73333.984253587943</v>
      </c>
      <c r="V67" s="17">
        <v>63420.211391957753</v>
      </c>
      <c r="W67" s="17">
        <v>70565.497686571674</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417047.82281348924</v>
      </c>
      <c r="D4" s="5">
        <v>404687.10551749688</v>
      </c>
      <c r="E4" s="5">
        <v>405254.52688963903</v>
      </c>
      <c r="F4" s="5">
        <v>389150.57584767177</v>
      </c>
      <c r="G4" s="5">
        <v>374812.23279020964</v>
      </c>
      <c r="H4" s="5">
        <v>359109.83794631402</v>
      </c>
      <c r="I4" s="5">
        <v>367241.40185405075</v>
      </c>
      <c r="J4" s="5">
        <v>331563.72680329363</v>
      </c>
      <c r="K4" s="5">
        <v>327800.20196252392</v>
      </c>
      <c r="L4" s="5">
        <v>347622.7433189677</v>
      </c>
      <c r="M4" s="5">
        <v>333249.52252858435</v>
      </c>
      <c r="N4" s="5">
        <v>306363.90118543734</v>
      </c>
      <c r="O4" s="5">
        <v>313530.15323657088</v>
      </c>
      <c r="P4" s="5">
        <v>306319.89221352054</v>
      </c>
      <c r="Q4" s="5">
        <v>202139.31181287803</v>
      </c>
      <c r="R4" s="5">
        <v>176855.91997137549</v>
      </c>
      <c r="S4" s="5">
        <v>143871.73160093487</v>
      </c>
      <c r="T4" s="5">
        <v>144116.14855072365</v>
      </c>
      <c r="U4" s="5">
        <v>149928.21934296595</v>
      </c>
      <c r="V4" s="5">
        <v>146194.36207550485</v>
      </c>
      <c r="W4" s="5">
        <v>139785.89025259973</v>
      </c>
      <c r="X4" s="19"/>
    </row>
    <row r="5" spans="1:24">
      <c r="A5" s="6" t="s">
        <v>77</v>
      </c>
      <c r="B5" s="6" t="s">
        <v>114</v>
      </c>
      <c r="C5" s="5">
        <v>136716.13782613611</v>
      </c>
      <c r="D5" s="5">
        <v>143903.58660659567</v>
      </c>
      <c r="E5" s="5">
        <v>143205.18841776132</v>
      </c>
      <c r="F5" s="5">
        <v>145197.91701660861</v>
      </c>
      <c r="G5" s="5">
        <v>142773.64051611346</v>
      </c>
      <c r="H5" s="5">
        <v>134386.49989810752</v>
      </c>
      <c r="I5" s="5">
        <v>141344.07889107973</v>
      </c>
      <c r="J5" s="5">
        <v>130563.72225753954</v>
      </c>
      <c r="K5" s="5">
        <v>118822.18476846399</v>
      </c>
      <c r="L5" s="5">
        <v>116353.29438667519</v>
      </c>
      <c r="M5" s="5">
        <v>101476.84390449009</v>
      </c>
      <c r="N5" s="5">
        <v>93723.197830563251</v>
      </c>
      <c r="O5" s="5">
        <v>94813.398224727585</v>
      </c>
      <c r="P5" s="5">
        <v>92721.867348467436</v>
      </c>
      <c r="Q5" s="5">
        <v>98557.024829988077</v>
      </c>
      <c r="R5" s="5">
        <v>97622.947128694155</v>
      </c>
      <c r="S5" s="5">
        <v>94651.617716224835</v>
      </c>
      <c r="T5" s="5">
        <v>96422.007091027088</v>
      </c>
      <c r="U5" s="5">
        <v>98669.216209341015</v>
      </c>
      <c r="V5" s="5">
        <v>96149.31342454761</v>
      </c>
      <c r="W5" s="5">
        <v>95513.050190804264</v>
      </c>
      <c r="X5" s="19"/>
    </row>
    <row r="6" spans="1:24">
      <c r="A6" s="6" t="s">
        <v>77</v>
      </c>
      <c r="B6" s="6" t="s">
        <v>115</v>
      </c>
      <c r="C6" s="5">
        <v>19534.406465881915</v>
      </c>
      <c r="D6" s="5">
        <v>19675.194419052012</v>
      </c>
      <c r="E6" s="5">
        <v>18408.958063525166</v>
      </c>
      <c r="F6" s="5">
        <v>13983.90262186061</v>
      </c>
      <c r="G6" s="5">
        <v>13989.65607922388</v>
      </c>
      <c r="H6" s="5">
        <v>13976.182880972723</v>
      </c>
      <c r="I6" s="5">
        <v>14014.628704674631</v>
      </c>
      <c r="J6" s="5">
        <v>13604.299813024647</v>
      </c>
      <c r="K6" s="5">
        <v>13612.349387436154</v>
      </c>
      <c r="L6" s="5">
        <v>13617.845000045798</v>
      </c>
      <c r="M6" s="5">
        <v>13655.46077786499</v>
      </c>
      <c r="N6" s="5">
        <v>20127.911393962266</v>
      </c>
      <c r="O6" s="5">
        <v>16390.014272681063</v>
      </c>
      <c r="P6" s="5">
        <v>13685.86964168228</v>
      </c>
      <c r="Q6" s="5">
        <v>28706.222729367535</v>
      </c>
      <c r="R6" s="5">
        <v>22203.281314228763</v>
      </c>
      <c r="S6" s="5">
        <v>40334.252142989826</v>
      </c>
      <c r="T6" s="5">
        <v>28594.570059522299</v>
      </c>
      <c r="U6" s="5">
        <v>27209.209096111244</v>
      </c>
      <c r="V6" s="5">
        <v>35207.481694526228</v>
      </c>
      <c r="W6" s="5">
        <v>23199.419476213712</v>
      </c>
      <c r="X6" s="19"/>
    </row>
    <row r="7" spans="1:24">
      <c r="A7" s="6" t="s">
        <v>77</v>
      </c>
      <c r="B7" s="6" t="s">
        <v>116</v>
      </c>
      <c r="C7" s="5">
        <v>1227.5737468352925</v>
      </c>
      <c r="D7" s="5">
        <v>1054.7854273885043</v>
      </c>
      <c r="E7" s="5">
        <v>1743.2071831592832</v>
      </c>
      <c r="F7" s="5">
        <v>608.54756248539798</v>
      </c>
      <c r="G7" s="5">
        <v>321.86649257782346</v>
      </c>
      <c r="H7" s="5">
        <v>102.06430230026776</v>
      </c>
      <c r="I7" s="5">
        <v>99.344751428633799</v>
      </c>
      <c r="J7" s="5">
        <v>327.79702574992484</v>
      </c>
      <c r="K7" s="5">
        <v>400.11762561229631</v>
      </c>
      <c r="L7" s="5">
        <v>380.14991580797295</v>
      </c>
      <c r="M7" s="5">
        <v>526.12699437243998</v>
      </c>
      <c r="N7" s="5">
        <v>1982.8733854644765</v>
      </c>
      <c r="O7" s="5">
        <v>910.02744855999981</v>
      </c>
      <c r="P7" s="5">
        <v>1150.3160501610535</v>
      </c>
      <c r="Q7" s="5">
        <v>2929.2936712140945</v>
      </c>
      <c r="R7" s="5">
        <v>2479.2556790879676</v>
      </c>
      <c r="S7" s="5">
        <v>17246.570141152959</v>
      </c>
      <c r="T7" s="5">
        <v>7798.6258913540132</v>
      </c>
      <c r="U7" s="5">
        <v>5684.3365268529842</v>
      </c>
      <c r="V7" s="5">
        <v>12796.013181253014</v>
      </c>
      <c r="W7" s="5">
        <v>3792.217421604325</v>
      </c>
      <c r="X7" s="19"/>
    </row>
    <row r="8" spans="1:24">
      <c r="A8" s="6" t="s">
        <v>77</v>
      </c>
      <c r="B8" s="6" t="s">
        <v>117</v>
      </c>
      <c r="C8" s="5">
        <v>116797.92506015494</v>
      </c>
      <c r="D8" s="5">
        <v>96617.452955745961</v>
      </c>
      <c r="E8" s="5">
        <v>95299.098476739207</v>
      </c>
      <c r="F8" s="5">
        <v>118976.12198311917</v>
      </c>
      <c r="G8" s="5">
        <v>100995.56740906232</v>
      </c>
      <c r="H8" s="5">
        <v>113157.59666966842</v>
      </c>
      <c r="I8" s="5">
        <v>68336.696574695234</v>
      </c>
      <c r="J8" s="5">
        <v>117167.25854563277</v>
      </c>
      <c r="K8" s="5">
        <v>110276.02954301919</v>
      </c>
      <c r="L8" s="5">
        <v>86597.342864200386</v>
      </c>
      <c r="M8" s="5">
        <v>111695.51349871801</v>
      </c>
      <c r="N8" s="5">
        <v>118360.5809324596</v>
      </c>
      <c r="O8" s="5">
        <v>114334.19006535802</v>
      </c>
      <c r="P8" s="5">
        <v>123230.14306404747</v>
      </c>
      <c r="Q8" s="5">
        <v>116862.02427571241</v>
      </c>
      <c r="R8" s="5">
        <v>129857.90933325514</v>
      </c>
      <c r="S8" s="5">
        <v>85601.993995907105</v>
      </c>
      <c r="T8" s="5">
        <v>134928.23943101673</v>
      </c>
      <c r="U8" s="5">
        <v>124937.273814927</v>
      </c>
      <c r="V8" s="5">
        <v>100075.73790313549</v>
      </c>
      <c r="W8" s="5">
        <v>118208.76890462088</v>
      </c>
      <c r="X8" s="19"/>
    </row>
    <row r="9" spans="1:24">
      <c r="A9" s="6" t="s">
        <v>77</v>
      </c>
      <c r="B9" s="6" t="s">
        <v>118</v>
      </c>
      <c r="C9" s="5">
        <v>164.53631163152383</v>
      </c>
      <c r="D9" s="5">
        <v>230.65084404910809</v>
      </c>
      <c r="E9" s="5">
        <v>284.72934643838892</v>
      </c>
      <c r="F9" s="5">
        <v>1172.1244078483037</v>
      </c>
      <c r="G9" s="5">
        <v>374.44493842443956</v>
      </c>
      <c r="H9" s="5">
        <v>1503.8641869046439</v>
      </c>
      <c r="I9" s="5">
        <v>5099.186989471842</v>
      </c>
      <c r="J9" s="5">
        <v>3641.5858005026453</v>
      </c>
      <c r="K9" s="5">
        <v>5307.3246297350788</v>
      </c>
      <c r="L9" s="5">
        <v>5427.1995819069625</v>
      </c>
      <c r="M9" s="5">
        <v>5032.1568433292477</v>
      </c>
      <c r="N9" s="5">
        <v>14917.735652783866</v>
      </c>
      <c r="O9" s="5">
        <v>13380.372596017995</v>
      </c>
      <c r="P9" s="5">
        <v>9370.0797107573271</v>
      </c>
      <c r="Q9" s="5">
        <v>12497.357166759048</v>
      </c>
      <c r="R9" s="5">
        <v>12365.387421367475</v>
      </c>
      <c r="S9" s="5">
        <v>12891.325099393935</v>
      </c>
      <c r="T9" s="5">
        <v>8835.5142707965424</v>
      </c>
      <c r="U9" s="5">
        <v>10160.409596589272</v>
      </c>
      <c r="V9" s="5">
        <v>10670.122804203946</v>
      </c>
      <c r="W9" s="5">
        <v>10681.219859605428</v>
      </c>
      <c r="X9" s="19"/>
    </row>
    <row r="10" spans="1:24">
      <c r="A10" s="6" t="s">
        <v>77</v>
      </c>
      <c r="B10" s="6" t="s">
        <v>120</v>
      </c>
      <c r="C10" s="5">
        <v>78206.986126289412</v>
      </c>
      <c r="D10" s="5">
        <v>82014.674940631361</v>
      </c>
      <c r="E10" s="5">
        <v>83842.993123724154</v>
      </c>
      <c r="F10" s="5">
        <v>87113.003452026023</v>
      </c>
      <c r="G10" s="5">
        <v>101157.9263901852</v>
      </c>
      <c r="H10" s="5">
        <v>109419.1504850309</v>
      </c>
      <c r="I10" s="5">
        <v>108030.0418377911</v>
      </c>
      <c r="J10" s="5">
        <v>126627.54548310938</v>
      </c>
      <c r="K10" s="5">
        <v>136844.48194632828</v>
      </c>
      <c r="L10" s="5">
        <v>136555.15034350855</v>
      </c>
      <c r="M10" s="5">
        <v>146185.67261579173</v>
      </c>
      <c r="N10" s="5">
        <v>143815.98865338776</v>
      </c>
      <c r="O10" s="5">
        <v>145100.05370236814</v>
      </c>
      <c r="P10" s="5">
        <v>148516.09088469276</v>
      </c>
      <c r="Q10" s="5">
        <v>192163.176057759</v>
      </c>
      <c r="R10" s="5">
        <v>209994.83723386077</v>
      </c>
      <c r="S10" s="5">
        <v>238871.9855296718</v>
      </c>
      <c r="T10" s="5">
        <v>246015.29016467463</v>
      </c>
      <c r="U10" s="5">
        <v>242982.71505011429</v>
      </c>
      <c r="V10" s="5">
        <v>240491.9017616066</v>
      </c>
      <c r="W10" s="5">
        <v>243635.43534126834</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769695.38835041854</v>
      </c>
      <c r="D12" s="17">
        <v>748183.45071095938</v>
      </c>
      <c r="E12" s="17">
        <v>748038.70150098659</v>
      </c>
      <c r="F12" s="17">
        <v>756202.19289161998</v>
      </c>
      <c r="G12" s="17">
        <v>734425.33461579657</v>
      </c>
      <c r="H12" s="17">
        <v>731655.1963692985</v>
      </c>
      <c r="I12" s="17">
        <v>704165.37960319198</v>
      </c>
      <c r="J12" s="17">
        <v>723495.93572885264</v>
      </c>
      <c r="K12" s="17">
        <v>713062.68986311904</v>
      </c>
      <c r="L12" s="17">
        <v>706553.72541111265</v>
      </c>
      <c r="M12" s="17">
        <v>711821.29716315074</v>
      </c>
      <c r="N12" s="17">
        <v>699292.1890340586</v>
      </c>
      <c r="O12" s="17">
        <v>698458.20954628382</v>
      </c>
      <c r="P12" s="17">
        <v>694994.25891332887</v>
      </c>
      <c r="Q12" s="17">
        <v>653854.41054367821</v>
      </c>
      <c r="R12" s="17">
        <v>651379.53808186972</v>
      </c>
      <c r="S12" s="17">
        <v>633469.47622627532</v>
      </c>
      <c r="T12" s="17">
        <v>666710.39545911492</v>
      </c>
      <c r="U12" s="17">
        <v>659571.37963690178</v>
      </c>
      <c r="V12" s="17">
        <v>641584.93284477771</v>
      </c>
      <c r="W12" s="17">
        <v>634816.00144671672</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200282.99292273217</v>
      </c>
      <c r="D15" s="5">
        <v>194983.03999078853</v>
      </c>
      <c r="E15" s="5">
        <v>179100.76006911884</v>
      </c>
      <c r="F15" s="5">
        <v>167896.80676400819</v>
      </c>
      <c r="G15" s="5">
        <v>164059.08829217113</v>
      </c>
      <c r="H15" s="5">
        <v>155229.26545954432</v>
      </c>
      <c r="I15" s="5">
        <v>170290.61125099438</v>
      </c>
      <c r="J15" s="5">
        <v>153113.92267060769</v>
      </c>
      <c r="K15" s="5">
        <v>151712.73123525674</v>
      </c>
      <c r="L15" s="5">
        <v>168427.11956749953</v>
      </c>
      <c r="M15" s="5">
        <v>156763.26593227289</v>
      </c>
      <c r="N15" s="5">
        <v>112312.68743937138</v>
      </c>
      <c r="O15" s="5">
        <v>113258.42953941038</v>
      </c>
      <c r="P15" s="5">
        <v>109571.21622295538</v>
      </c>
      <c r="Q15" s="5">
        <v>36214.942192599447</v>
      </c>
      <c r="R15" s="5">
        <v>35142.955017541215</v>
      </c>
      <c r="S15" s="5">
        <v>35946.28155845256</v>
      </c>
      <c r="T15" s="5">
        <v>35242.019537127191</v>
      </c>
      <c r="U15" s="5">
        <v>37219.564800001244</v>
      </c>
      <c r="V15" s="5">
        <v>36605.130970044083</v>
      </c>
      <c r="W15" s="5">
        <v>33525.582868337122</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259.82510399998915</v>
      </c>
      <c r="D17" s="5">
        <v>259.82510399998932</v>
      </c>
      <c r="E17" s="5">
        <v>781.61086079999222</v>
      </c>
      <c r="F17" s="5">
        <v>490.78075200000427</v>
      </c>
      <c r="G17" s="5">
        <v>490.78075200000598</v>
      </c>
      <c r="H17" s="5">
        <v>490.78075200000518</v>
      </c>
      <c r="I17" s="5">
        <v>492.12535680000377</v>
      </c>
      <c r="J17" s="5">
        <v>490.78075200000478</v>
      </c>
      <c r="K17" s="5">
        <v>490.7807520000033</v>
      </c>
      <c r="L17" s="5">
        <v>490.78075200000438</v>
      </c>
      <c r="M17" s="5">
        <v>492.125356800004</v>
      </c>
      <c r="N17" s="5">
        <v>1690.9808136335664</v>
      </c>
      <c r="O17" s="5">
        <v>512.59737931340931</v>
      </c>
      <c r="P17" s="5">
        <v>515.0065356829183</v>
      </c>
      <c r="Q17" s="5">
        <v>5611.4769255795463</v>
      </c>
      <c r="R17" s="5">
        <v>2816.6718115101357</v>
      </c>
      <c r="S17" s="5">
        <v>11513.049770068928</v>
      </c>
      <c r="T17" s="5">
        <v>7475.3737644515932</v>
      </c>
      <c r="U17" s="5">
        <v>7067.8356687379428</v>
      </c>
      <c r="V17" s="5">
        <v>11180.006450307792</v>
      </c>
      <c r="W17" s="5">
        <v>5742.925554335985</v>
      </c>
    </row>
    <row r="18" spans="1:23">
      <c r="A18" s="6" t="s">
        <v>128</v>
      </c>
      <c r="B18" s="6" t="s">
        <v>116</v>
      </c>
      <c r="C18" s="5">
        <v>138.72209542133032</v>
      </c>
      <c r="D18" s="5">
        <v>10.011400814527169</v>
      </c>
      <c r="E18" s="5">
        <v>172.15421965616477</v>
      </c>
      <c r="F18" s="5">
        <v>264.55658434162439</v>
      </c>
      <c r="G18" s="5">
        <v>0.87762253008109603</v>
      </c>
      <c r="H18" s="5">
        <v>0</v>
      </c>
      <c r="I18" s="5">
        <v>0</v>
      </c>
      <c r="J18" s="5">
        <v>6.1433577105676713</v>
      </c>
      <c r="K18" s="5">
        <v>81.907112662795896</v>
      </c>
      <c r="L18" s="5">
        <v>26.427742546966606</v>
      </c>
      <c r="M18" s="5">
        <v>159.26144908016263</v>
      </c>
      <c r="N18" s="5">
        <v>415.89910011781956</v>
      </c>
      <c r="O18" s="5">
        <v>166.39379483403647</v>
      </c>
      <c r="P18" s="5">
        <v>251.10683417924889</v>
      </c>
      <c r="Q18" s="5">
        <v>502.61530805581714</v>
      </c>
      <c r="R18" s="5">
        <v>835.7214659089359</v>
      </c>
      <c r="S18" s="5">
        <v>3626.5549119383136</v>
      </c>
      <c r="T18" s="5">
        <v>1731.7043705092915</v>
      </c>
      <c r="U18" s="5">
        <v>1108.2254308348195</v>
      </c>
      <c r="V18" s="5">
        <v>2425.8098501901109</v>
      </c>
      <c r="W18" s="5">
        <v>472.96808556843018</v>
      </c>
    </row>
    <row r="19" spans="1:23">
      <c r="A19" s="6" t="s">
        <v>128</v>
      </c>
      <c r="B19" s="6" t="s">
        <v>117</v>
      </c>
      <c r="C19" s="5">
        <v>16070.517162261058</v>
      </c>
      <c r="D19" s="5">
        <v>14220.172538570103</v>
      </c>
      <c r="E19" s="5">
        <v>13762.289258223846</v>
      </c>
      <c r="F19" s="5">
        <v>22152.935454803639</v>
      </c>
      <c r="G19" s="5">
        <v>14054.129559470186</v>
      </c>
      <c r="H19" s="5">
        <v>17684.819327543206</v>
      </c>
      <c r="I19" s="5">
        <v>7522.9516695733</v>
      </c>
      <c r="J19" s="5">
        <v>26122.926826072278</v>
      </c>
      <c r="K19" s="5">
        <v>22955.009605732015</v>
      </c>
      <c r="L19" s="5">
        <v>14672.161361401424</v>
      </c>
      <c r="M19" s="5">
        <v>16840.311614734583</v>
      </c>
      <c r="N19" s="5">
        <v>38243.853580664727</v>
      </c>
      <c r="O19" s="5">
        <v>36042.800380833061</v>
      </c>
      <c r="P19" s="5">
        <v>33853.672805660746</v>
      </c>
      <c r="Q19" s="5">
        <v>33793.931025063837</v>
      </c>
      <c r="R19" s="5">
        <v>36684.00381871991</v>
      </c>
      <c r="S19" s="5">
        <v>29208.623932409449</v>
      </c>
      <c r="T19" s="5">
        <v>42609.013948175321</v>
      </c>
      <c r="U19" s="5">
        <v>40375.139433393058</v>
      </c>
      <c r="V19" s="5">
        <v>32717.414078274844</v>
      </c>
      <c r="W19" s="5">
        <v>34912.617012209172</v>
      </c>
    </row>
    <row r="20" spans="1:23">
      <c r="A20" s="6" t="s">
        <v>128</v>
      </c>
      <c r="B20" s="6" t="s">
        <v>118</v>
      </c>
      <c r="C20" s="5">
        <v>66.27206400192992</v>
      </c>
      <c r="D20" s="5">
        <v>73.473586122405564</v>
      </c>
      <c r="E20" s="5">
        <v>84.516468474952831</v>
      </c>
      <c r="F20" s="5">
        <v>497.43527280628331</v>
      </c>
      <c r="G20" s="5">
        <v>90.595124411971668</v>
      </c>
      <c r="H20" s="5">
        <v>357.41749896903525</v>
      </c>
      <c r="I20" s="5">
        <v>257.19377233151528</v>
      </c>
      <c r="J20" s="5">
        <v>115.63767875918818</v>
      </c>
      <c r="K20" s="5">
        <v>95.470563808685455</v>
      </c>
      <c r="L20" s="5">
        <v>193.03414186063654</v>
      </c>
      <c r="M20" s="5">
        <v>190.62430834063113</v>
      </c>
      <c r="N20" s="5">
        <v>6223.9738586816939</v>
      </c>
      <c r="O20" s="5">
        <v>5175.5493758622333</v>
      </c>
      <c r="P20" s="5">
        <v>3429.8884913554862</v>
      </c>
      <c r="Q20" s="5">
        <v>5438.9316946420759</v>
      </c>
      <c r="R20" s="5">
        <v>5406.1368477597262</v>
      </c>
      <c r="S20" s="5">
        <v>5824.6133710121658</v>
      </c>
      <c r="T20" s="5">
        <v>3971.7486685124063</v>
      </c>
      <c r="U20" s="5">
        <v>4528.6824442599491</v>
      </c>
      <c r="V20" s="5">
        <v>4890.7734634670605</v>
      </c>
      <c r="W20" s="5">
        <v>4919.0051247644642</v>
      </c>
    </row>
    <row r="21" spans="1:23">
      <c r="A21" s="6" t="s">
        <v>128</v>
      </c>
      <c r="B21" s="6" t="s">
        <v>120</v>
      </c>
      <c r="C21" s="5">
        <v>12008.109699860546</v>
      </c>
      <c r="D21" s="5">
        <v>13843.758012093733</v>
      </c>
      <c r="E21" s="5">
        <v>14260.726728043561</v>
      </c>
      <c r="F21" s="5">
        <v>14353.518514689516</v>
      </c>
      <c r="G21" s="5">
        <v>15037.543186502544</v>
      </c>
      <c r="H21" s="5">
        <v>14508.017335984667</v>
      </c>
      <c r="I21" s="5">
        <v>13595.595587002244</v>
      </c>
      <c r="J21" s="5">
        <v>14410.60694411767</v>
      </c>
      <c r="K21" s="5">
        <v>13751.90116175882</v>
      </c>
      <c r="L21" s="5">
        <v>14332.279902124927</v>
      </c>
      <c r="M21" s="5">
        <v>14514.295002327133</v>
      </c>
      <c r="N21" s="5">
        <v>21354.513673867434</v>
      </c>
      <c r="O21" s="5">
        <v>24482.482175481484</v>
      </c>
      <c r="P21" s="5">
        <v>24415.723251678632</v>
      </c>
      <c r="Q21" s="5">
        <v>44964.918795190591</v>
      </c>
      <c r="R21" s="5">
        <v>44502.610612394739</v>
      </c>
      <c r="S21" s="5">
        <v>51885.769825362935</v>
      </c>
      <c r="T21" s="5">
        <v>57559.432161267061</v>
      </c>
      <c r="U21" s="5">
        <v>53522.251609899133</v>
      </c>
      <c r="V21" s="5">
        <v>51447.623334626842</v>
      </c>
      <c r="W21" s="5">
        <v>47839.845298694818</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228826.43904827704</v>
      </c>
      <c r="D23" s="17">
        <v>223390.28063238927</v>
      </c>
      <c r="E23" s="17">
        <v>208162.05760431735</v>
      </c>
      <c r="F23" s="17">
        <v>205656.03334264926</v>
      </c>
      <c r="G23" s="17">
        <v>193733.0145370859</v>
      </c>
      <c r="H23" s="17">
        <v>188270.3003740412</v>
      </c>
      <c r="I23" s="17">
        <v>192158.47763670143</v>
      </c>
      <c r="J23" s="17">
        <v>194260.01822926739</v>
      </c>
      <c r="K23" s="17">
        <v>189087.80043121905</v>
      </c>
      <c r="L23" s="17">
        <v>198141.80346743349</v>
      </c>
      <c r="M23" s="17">
        <v>188959.8836635554</v>
      </c>
      <c r="N23" s="17">
        <v>180241.90846633661</v>
      </c>
      <c r="O23" s="17">
        <v>179638.25264573458</v>
      </c>
      <c r="P23" s="17">
        <v>172036.61414151243</v>
      </c>
      <c r="Q23" s="17">
        <v>126526.81594113131</v>
      </c>
      <c r="R23" s="17">
        <v>125388.09957383467</v>
      </c>
      <c r="S23" s="17">
        <v>138004.89336924435</v>
      </c>
      <c r="T23" s="17">
        <v>148589.29245004285</v>
      </c>
      <c r="U23" s="17">
        <v>143821.69938712614</v>
      </c>
      <c r="V23" s="17">
        <v>139266.75814691075</v>
      </c>
      <c r="W23" s="17">
        <v>127412.94394390998</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216764.82989075704</v>
      </c>
      <c r="D26" s="5">
        <v>209704.06552670838</v>
      </c>
      <c r="E26" s="5">
        <v>226153.76682052022</v>
      </c>
      <c r="F26" s="5">
        <v>221253.76908366353</v>
      </c>
      <c r="G26" s="5">
        <v>210753.14449803857</v>
      </c>
      <c r="H26" s="5">
        <v>203880.57248676964</v>
      </c>
      <c r="I26" s="5">
        <v>196950.79060305638</v>
      </c>
      <c r="J26" s="5">
        <v>178449.80413268594</v>
      </c>
      <c r="K26" s="5">
        <v>176087.47072726712</v>
      </c>
      <c r="L26" s="5">
        <v>179195.62375146814</v>
      </c>
      <c r="M26" s="5">
        <v>176486.25659631152</v>
      </c>
      <c r="N26" s="5">
        <v>194051.21374606589</v>
      </c>
      <c r="O26" s="5">
        <v>200271.72369716052</v>
      </c>
      <c r="P26" s="5">
        <v>196748.6759905651</v>
      </c>
      <c r="Q26" s="5">
        <v>165924.36962027859</v>
      </c>
      <c r="R26" s="5">
        <v>141712.96495383425</v>
      </c>
      <c r="S26" s="5">
        <v>107925.45004248231</v>
      </c>
      <c r="T26" s="5">
        <v>108874.12901359645</v>
      </c>
      <c r="U26" s="5">
        <v>112708.65454296472</v>
      </c>
      <c r="V26" s="5">
        <v>109589.23110546076</v>
      </c>
      <c r="W26" s="5">
        <v>106260.30738426257</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8811.4894316387654</v>
      </c>
      <c r="D28" s="5">
        <v>8811.4894316387763</v>
      </c>
      <c r="E28" s="5">
        <v>10084.438066750961</v>
      </c>
      <c r="F28" s="5">
        <v>9804.7365040790846</v>
      </c>
      <c r="G28" s="5">
        <v>9804.736504079061</v>
      </c>
      <c r="H28" s="5">
        <v>9804.7365040790719</v>
      </c>
      <c r="I28" s="5">
        <v>9831.5987958710084</v>
      </c>
      <c r="J28" s="5">
        <v>9425.8248940790418</v>
      </c>
      <c r="K28" s="5">
        <v>9425.8248940790108</v>
      </c>
      <c r="L28" s="5">
        <v>9425.8248940790108</v>
      </c>
      <c r="M28" s="5">
        <v>9451.6490718710211</v>
      </c>
      <c r="N28" s="5">
        <v>12025.801119066004</v>
      </c>
      <c r="O28" s="5">
        <v>10906.417233836304</v>
      </c>
      <c r="P28" s="5">
        <v>9460.0087069324218</v>
      </c>
      <c r="Q28" s="5">
        <v>14798.854098205031</v>
      </c>
      <c r="R28" s="5">
        <v>14269.227721975971</v>
      </c>
      <c r="S28" s="5">
        <v>27797.95047886849</v>
      </c>
      <c r="T28" s="5">
        <v>20789.578746529609</v>
      </c>
      <c r="U28" s="5">
        <v>20141.373427373306</v>
      </c>
      <c r="V28" s="5">
        <v>24027.475244218436</v>
      </c>
      <c r="W28" s="5">
        <v>17456.493921877725</v>
      </c>
    </row>
    <row r="29" spans="1:23">
      <c r="A29" s="6" t="s">
        <v>145</v>
      </c>
      <c r="B29" s="6" t="s">
        <v>116</v>
      </c>
      <c r="C29" s="5">
        <v>31.247800950472175</v>
      </c>
      <c r="D29" s="5">
        <v>6.925612883775262</v>
      </c>
      <c r="E29" s="5">
        <v>38.018941355890689</v>
      </c>
      <c r="F29" s="5">
        <v>167.08427183189104</v>
      </c>
      <c r="G29" s="5">
        <v>24.379183611959839</v>
      </c>
      <c r="H29" s="5">
        <v>5.422397716951231</v>
      </c>
      <c r="I29" s="5">
        <v>1.3724714316984969</v>
      </c>
      <c r="J29" s="5">
        <v>175.68644474081233</v>
      </c>
      <c r="K29" s="5">
        <v>76.628666209689101</v>
      </c>
      <c r="L29" s="5">
        <v>129.72136745410799</v>
      </c>
      <c r="M29" s="5">
        <v>18.797904538107275</v>
      </c>
      <c r="N29" s="5">
        <v>225.04928167079302</v>
      </c>
      <c r="O29" s="5">
        <v>111.3473594632441</v>
      </c>
      <c r="P29" s="5">
        <v>218.861566116924</v>
      </c>
      <c r="Q29" s="5">
        <v>247.20189179631637</v>
      </c>
      <c r="R29" s="5">
        <v>345.36710736701554</v>
      </c>
      <c r="S29" s="5">
        <v>1958.3902547956889</v>
      </c>
      <c r="T29" s="5">
        <v>1394.6256473902556</v>
      </c>
      <c r="U29" s="5">
        <v>409.86230015964935</v>
      </c>
      <c r="V29" s="5">
        <v>1466.022712731298</v>
      </c>
      <c r="W29" s="5">
        <v>187.78219959644315</v>
      </c>
    </row>
    <row r="30" spans="1:23">
      <c r="A30" s="6" t="s">
        <v>145</v>
      </c>
      <c r="B30" s="6" t="s">
        <v>117</v>
      </c>
      <c r="C30" s="5">
        <v>5001.3709300773135</v>
      </c>
      <c r="D30" s="5">
        <v>4981.1570183043186</v>
      </c>
      <c r="E30" s="5">
        <v>4960.9431065313174</v>
      </c>
      <c r="F30" s="5">
        <v>4940.7291947583126</v>
      </c>
      <c r="G30" s="5">
        <v>4920.5152828393075</v>
      </c>
      <c r="H30" s="5">
        <v>4900.301371066299</v>
      </c>
      <c r="I30" s="5">
        <v>4880.0874592932951</v>
      </c>
      <c r="J30" s="5">
        <v>4859.8735475202493</v>
      </c>
      <c r="K30" s="5">
        <v>4839.6596357472699</v>
      </c>
      <c r="L30" s="5">
        <v>4819.4457239012609</v>
      </c>
      <c r="M30" s="5">
        <v>4799.2318121282497</v>
      </c>
      <c r="N30" s="5">
        <v>4779.0179002822661</v>
      </c>
      <c r="O30" s="5">
        <v>4758.8039885092585</v>
      </c>
      <c r="P30" s="5">
        <v>4738.5900767362455</v>
      </c>
      <c r="Q30" s="5">
        <v>4718.3761648902482</v>
      </c>
      <c r="R30" s="5">
        <v>4698.1622531172297</v>
      </c>
      <c r="S30" s="5">
        <v>1762.4791583951253</v>
      </c>
      <c r="T30" s="5">
        <v>1754.8632987101198</v>
      </c>
      <c r="U30" s="5">
        <v>1747.247438952118</v>
      </c>
      <c r="V30" s="5">
        <v>1739.6315792671185</v>
      </c>
      <c r="W30" s="5">
        <v>1732.0157195821143</v>
      </c>
    </row>
    <row r="31" spans="1:23">
      <c r="A31" s="6" t="s">
        <v>145</v>
      </c>
      <c r="B31" s="6" t="s">
        <v>118</v>
      </c>
      <c r="C31" s="5">
        <v>98.26424762959391</v>
      </c>
      <c r="D31" s="5">
        <v>157.17725792670254</v>
      </c>
      <c r="E31" s="5">
        <v>200.21287796343606</v>
      </c>
      <c r="F31" s="5">
        <v>674.68913504202044</v>
      </c>
      <c r="G31" s="5">
        <v>283.8498140124679</v>
      </c>
      <c r="H31" s="5">
        <v>1146.4466879356087</v>
      </c>
      <c r="I31" s="5">
        <v>4841.9932171403261</v>
      </c>
      <c r="J31" s="5">
        <v>3525.9481217434568</v>
      </c>
      <c r="K31" s="5">
        <v>5211.8540659263936</v>
      </c>
      <c r="L31" s="5">
        <v>5234.1654400463249</v>
      </c>
      <c r="M31" s="5">
        <v>4841.532534988617</v>
      </c>
      <c r="N31" s="5">
        <v>8693.7617941021708</v>
      </c>
      <c r="O31" s="5">
        <v>8204.8232201557603</v>
      </c>
      <c r="P31" s="5">
        <v>5940.1912194018414</v>
      </c>
      <c r="Q31" s="5">
        <v>7058.4254721169718</v>
      </c>
      <c r="R31" s="5">
        <v>6959.2505736077492</v>
      </c>
      <c r="S31" s="5">
        <v>7066.711728381767</v>
      </c>
      <c r="T31" s="5">
        <v>4863.7656022841365</v>
      </c>
      <c r="U31" s="5">
        <v>5631.7271523293239</v>
      </c>
      <c r="V31" s="5">
        <v>5779.349340736886</v>
      </c>
      <c r="W31" s="5">
        <v>5762.2147348409626</v>
      </c>
    </row>
    <row r="32" spans="1:23">
      <c r="A32" s="6" t="s">
        <v>145</v>
      </c>
      <c r="B32" s="6" t="s">
        <v>120</v>
      </c>
      <c r="C32" s="5">
        <v>6251.3884083806324</v>
      </c>
      <c r="D32" s="5">
        <v>11815.981760839442</v>
      </c>
      <c r="E32" s="5">
        <v>11509.650731720647</v>
      </c>
      <c r="F32" s="5">
        <v>11353.611475568972</v>
      </c>
      <c r="G32" s="5">
        <v>17074.607384545085</v>
      </c>
      <c r="H32" s="5">
        <v>21664.627290475841</v>
      </c>
      <c r="I32" s="5">
        <v>20469.601505240327</v>
      </c>
      <c r="J32" s="5">
        <v>33383.597175193252</v>
      </c>
      <c r="K32" s="5">
        <v>37722.506234443201</v>
      </c>
      <c r="L32" s="5">
        <v>37183.963645374351</v>
      </c>
      <c r="M32" s="5">
        <v>36195.614942926091</v>
      </c>
      <c r="N32" s="5">
        <v>37329.311984134118</v>
      </c>
      <c r="O32" s="5">
        <v>36377.315689471994</v>
      </c>
      <c r="P32" s="5">
        <v>36734.922945792387</v>
      </c>
      <c r="Q32" s="5">
        <v>52088.667028489901</v>
      </c>
      <c r="R32" s="5">
        <v>69846.974161400896</v>
      </c>
      <c r="S32" s="5">
        <v>83447.708047953245</v>
      </c>
      <c r="T32" s="5">
        <v>84506.487494058849</v>
      </c>
      <c r="U32" s="5">
        <v>86240.542377295526</v>
      </c>
      <c r="V32" s="5">
        <v>86344.753114500971</v>
      </c>
      <c r="W32" s="5">
        <v>83570.397512641357</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236958.5907094338</v>
      </c>
      <c r="D34" s="17">
        <v>235476.79660830137</v>
      </c>
      <c r="E34" s="17">
        <v>252947.03054484248</v>
      </c>
      <c r="F34" s="17">
        <v>248194.61966494381</v>
      </c>
      <c r="G34" s="17">
        <v>242861.23266712646</v>
      </c>
      <c r="H34" s="17">
        <v>241402.10673804345</v>
      </c>
      <c r="I34" s="17">
        <v>236975.44405203304</v>
      </c>
      <c r="J34" s="17">
        <v>229820.73431596273</v>
      </c>
      <c r="K34" s="17">
        <v>233363.94422367268</v>
      </c>
      <c r="L34" s="17">
        <v>235988.74482232318</v>
      </c>
      <c r="M34" s="17">
        <v>231793.08286276361</v>
      </c>
      <c r="N34" s="17">
        <v>257104.15582532121</v>
      </c>
      <c r="O34" s="17">
        <v>260630.43118859708</v>
      </c>
      <c r="P34" s="17">
        <v>253841.25050554489</v>
      </c>
      <c r="Q34" s="17">
        <v>244835.89427577704</v>
      </c>
      <c r="R34" s="17">
        <v>237831.9467713031</v>
      </c>
      <c r="S34" s="17">
        <v>229958.68971087661</v>
      </c>
      <c r="T34" s="17">
        <v>222183.44980256943</v>
      </c>
      <c r="U34" s="17">
        <v>226879.40723907464</v>
      </c>
      <c r="V34" s="17">
        <v>228946.46309691545</v>
      </c>
      <c r="W34" s="17">
        <v>214969.21147280117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136716.13782613611</v>
      </c>
      <c r="D38" s="5">
        <v>143903.58660659567</v>
      </c>
      <c r="E38" s="5">
        <v>143205.18841776132</v>
      </c>
      <c r="F38" s="5">
        <v>145197.91701660861</v>
      </c>
      <c r="G38" s="5">
        <v>142773.64051611346</v>
      </c>
      <c r="H38" s="5">
        <v>134386.49989810752</v>
      </c>
      <c r="I38" s="5">
        <v>141344.07889107973</v>
      </c>
      <c r="J38" s="5">
        <v>130563.72225753954</v>
      </c>
      <c r="K38" s="5">
        <v>118822.18476846399</v>
      </c>
      <c r="L38" s="5">
        <v>116353.29438667519</v>
      </c>
      <c r="M38" s="5">
        <v>101476.84390449009</v>
      </c>
      <c r="N38" s="5">
        <v>93723.197830563251</v>
      </c>
      <c r="O38" s="5">
        <v>94813.398224727585</v>
      </c>
      <c r="P38" s="5">
        <v>92721.867348467436</v>
      </c>
      <c r="Q38" s="5">
        <v>98557.024829988077</v>
      </c>
      <c r="R38" s="5">
        <v>97622.947128694155</v>
      </c>
      <c r="S38" s="5">
        <v>94651.617716224835</v>
      </c>
      <c r="T38" s="5">
        <v>96422.007091027088</v>
      </c>
      <c r="U38" s="5">
        <v>98669.216209341015</v>
      </c>
      <c r="V38" s="5">
        <v>96149.31342454761</v>
      </c>
      <c r="W38" s="5">
        <v>95513.050190804264</v>
      </c>
    </row>
    <row r="39" spans="1:23">
      <c r="A39" s="6" t="s">
        <v>146</v>
      </c>
      <c r="B39" s="6" t="s">
        <v>115</v>
      </c>
      <c r="C39" s="5">
        <v>75.864690437610463</v>
      </c>
      <c r="D39" s="5">
        <v>35.263497578374093</v>
      </c>
      <c r="E39" s="5">
        <v>33.283149521021251</v>
      </c>
      <c r="F39" s="5">
        <v>18.181885847111221</v>
      </c>
      <c r="G39" s="5">
        <v>23.935343210421589</v>
      </c>
      <c r="H39" s="5">
        <v>10.462144959241076</v>
      </c>
      <c r="I39" s="5">
        <v>10.645720069362747</v>
      </c>
      <c r="J39" s="5">
        <v>17.490687011164205</v>
      </c>
      <c r="K39" s="5">
        <v>25.540261422708102</v>
      </c>
      <c r="L39" s="5">
        <v>31.035874032365761</v>
      </c>
      <c r="M39" s="5">
        <v>31.427517259725906</v>
      </c>
      <c r="N39" s="5">
        <v>60.893906541093614</v>
      </c>
      <c r="O39" s="5">
        <v>31.537261827422814</v>
      </c>
      <c r="P39" s="5">
        <v>40.650919132501599</v>
      </c>
      <c r="Q39" s="5">
        <v>128.39571485845212</v>
      </c>
      <c r="R39" s="5">
        <v>102.70808484072315</v>
      </c>
      <c r="S39" s="5">
        <v>1023.2518940524081</v>
      </c>
      <c r="T39" s="5">
        <v>329.61754854109711</v>
      </c>
      <c r="U39" s="5">
        <v>0</v>
      </c>
      <c r="V39" s="5">
        <v>0</v>
      </c>
      <c r="W39" s="5">
        <v>0</v>
      </c>
    </row>
    <row r="40" spans="1:23">
      <c r="A40" s="6" t="s">
        <v>146</v>
      </c>
      <c r="B40" s="6" t="s">
        <v>116</v>
      </c>
      <c r="C40" s="5">
        <v>328.81065740632533</v>
      </c>
      <c r="D40" s="5">
        <v>167.7308751347403</v>
      </c>
      <c r="E40" s="5">
        <v>111.99541828900867</v>
      </c>
      <c r="F40" s="5">
        <v>91.067767127082547</v>
      </c>
      <c r="G40" s="5">
        <v>182.06477215353937</v>
      </c>
      <c r="H40" s="5">
        <v>44.165258219778949</v>
      </c>
      <c r="I40" s="5">
        <v>44.77783011777521</v>
      </c>
      <c r="J40" s="5">
        <v>81.318155030054768</v>
      </c>
      <c r="K40" s="5">
        <v>137.37266234632278</v>
      </c>
      <c r="L40" s="5">
        <v>106.01922404087583</v>
      </c>
      <c r="M40" s="5">
        <v>212.19290655264908</v>
      </c>
      <c r="N40" s="5">
        <v>331.07532105277772</v>
      </c>
      <c r="O40" s="5">
        <v>69.640233996716972</v>
      </c>
      <c r="P40" s="5">
        <v>114.43751656412898</v>
      </c>
      <c r="Q40" s="5">
        <v>531.89660511127283</v>
      </c>
      <c r="R40" s="5">
        <v>443.95179241855652</v>
      </c>
      <c r="S40" s="5">
        <v>4417.0580348341819</v>
      </c>
      <c r="T40" s="5">
        <v>1484.8636714322388</v>
      </c>
      <c r="U40" s="5">
        <v>1079.4539480089497</v>
      </c>
      <c r="V40" s="5">
        <v>2495.2388649005279</v>
      </c>
      <c r="W40" s="5">
        <v>713.96486167108299</v>
      </c>
    </row>
    <row r="41" spans="1:23">
      <c r="A41" s="6" t="s">
        <v>146</v>
      </c>
      <c r="B41" s="6" t="s">
        <v>117</v>
      </c>
      <c r="C41" s="5">
        <v>22716.246624171061</v>
      </c>
      <c r="D41" s="5">
        <v>21016.734403878039</v>
      </c>
      <c r="E41" s="5">
        <v>19881.595891494468</v>
      </c>
      <c r="F41" s="5">
        <v>24998.434728363714</v>
      </c>
      <c r="G41" s="5">
        <v>19338.832086366758</v>
      </c>
      <c r="H41" s="5">
        <v>22257.188285825512</v>
      </c>
      <c r="I41" s="5">
        <v>13454.136750131838</v>
      </c>
      <c r="J41" s="5">
        <v>27117.904120205101</v>
      </c>
      <c r="K41" s="5">
        <v>25453.392273612764</v>
      </c>
      <c r="L41" s="5">
        <v>20013.611625146557</v>
      </c>
      <c r="M41" s="5">
        <v>21803.554835807779</v>
      </c>
      <c r="N41" s="5">
        <v>20163.859431338024</v>
      </c>
      <c r="O41" s="5">
        <v>19061.355260196826</v>
      </c>
      <c r="P41" s="5">
        <v>23975.678501878851</v>
      </c>
      <c r="Q41" s="5">
        <v>18550.647025864109</v>
      </c>
      <c r="R41" s="5">
        <v>21339.07160929095</v>
      </c>
      <c r="S41" s="5">
        <v>12890.427484036305</v>
      </c>
      <c r="T41" s="5">
        <v>25989.975756073818</v>
      </c>
      <c r="U41" s="5">
        <v>24411.728476684573</v>
      </c>
      <c r="V41" s="5">
        <v>19174.19273052652</v>
      </c>
      <c r="W41" s="5">
        <v>20880.013270956104</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35599.662670730599</v>
      </c>
      <c r="D43" s="5">
        <v>34195.443657764139</v>
      </c>
      <c r="E43" s="5">
        <v>34297.227159258015</v>
      </c>
      <c r="F43" s="5">
        <v>35614.065805558937</v>
      </c>
      <c r="G43" s="5">
        <v>39744.482550716421</v>
      </c>
      <c r="H43" s="5">
        <v>42317.981108324551</v>
      </c>
      <c r="I43" s="5">
        <v>43923.167080460742</v>
      </c>
      <c r="J43" s="5">
        <v>46864.363162868976</v>
      </c>
      <c r="K43" s="5">
        <v>52432.90782496988</v>
      </c>
      <c r="L43" s="5">
        <v>51157.777406505033</v>
      </c>
      <c r="M43" s="5">
        <v>56873.514341897775</v>
      </c>
      <c r="N43" s="5">
        <v>48754.432632478623</v>
      </c>
      <c r="O43" s="5">
        <v>48376.422982851662</v>
      </c>
      <c r="P43" s="5">
        <v>49340.616232089567</v>
      </c>
      <c r="Q43" s="5">
        <v>53319.815387407398</v>
      </c>
      <c r="R43" s="5">
        <v>52352.685645662874</v>
      </c>
      <c r="S43" s="5">
        <v>50162.916631367079</v>
      </c>
      <c r="T43" s="5">
        <v>48499.333860932165</v>
      </c>
      <c r="U43" s="5">
        <v>48327.185934976776</v>
      </c>
      <c r="V43" s="5">
        <v>48480.995393933204</v>
      </c>
      <c r="W43" s="5">
        <v>56157.803021673615</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195436.72246888169</v>
      </c>
      <c r="D45" s="17">
        <v>199318.75904095097</v>
      </c>
      <c r="E45" s="17">
        <v>197529.29003632383</v>
      </c>
      <c r="F45" s="17">
        <v>205919.66720350547</v>
      </c>
      <c r="G45" s="17">
        <v>202062.95526856056</v>
      </c>
      <c r="H45" s="17">
        <v>199016.29669543661</v>
      </c>
      <c r="I45" s="17">
        <v>198776.80627185944</v>
      </c>
      <c r="J45" s="17">
        <v>204644.79838265482</v>
      </c>
      <c r="K45" s="17">
        <v>196871.39779081568</v>
      </c>
      <c r="L45" s="17">
        <v>187661.73851640004</v>
      </c>
      <c r="M45" s="17">
        <v>180397.53350600801</v>
      </c>
      <c r="N45" s="17">
        <v>163033.45912197378</v>
      </c>
      <c r="O45" s="17">
        <v>162352.35396360021</v>
      </c>
      <c r="P45" s="17">
        <v>166193.25051813247</v>
      </c>
      <c r="Q45" s="17">
        <v>171087.7795632293</v>
      </c>
      <c r="R45" s="17">
        <v>171861.36426090723</v>
      </c>
      <c r="S45" s="17">
        <v>163145.27176051479</v>
      </c>
      <c r="T45" s="17">
        <v>172725.79792800639</v>
      </c>
      <c r="U45" s="17">
        <v>172487.58456901129</v>
      </c>
      <c r="V45" s="17">
        <v>166299.74041390786</v>
      </c>
      <c r="W45" s="17">
        <v>173264.83134510505</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10387.227239805548</v>
      </c>
      <c r="D50" s="5">
        <v>10568.616385834872</v>
      </c>
      <c r="E50" s="5">
        <v>7509.6259864531912</v>
      </c>
      <c r="F50" s="5">
        <v>3670.2034799344087</v>
      </c>
      <c r="G50" s="5">
        <v>3670.2034799343919</v>
      </c>
      <c r="H50" s="5">
        <v>3670.2034799344051</v>
      </c>
      <c r="I50" s="5">
        <v>3680.2588319342576</v>
      </c>
      <c r="J50" s="5">
        <v>3670.203479934436</v>
      </c>
      <c r="K50" s="5">
        <v>3670.2034799344301</v>
      </c>
      <c r="L50" s="5">
        <v>3670.2034799344178</v>
      </c>
      <c r="M50" s="5">
        <v>3680.2588319342358</v>
      </c>
      <c r="N50" s="5">
        <v>6350.2355547215993</v>
      </c>
      <c r="O50" s="5">
        <v>4939.4623977039282</v>
      </c>
      <c r="P50" s="5">
        <v>3670.2034799344378</v>
      </c>
      <c r="Q50" s="5">
        <v>8167.4959907245075</v>
      </c>
      <c r="R50" s="5">
        <v>5014.6736959019308</v>
      </c>
      <c r="S50" s="5">
        <v>0</v>
      </c>
      <c r="T50" s="5">
        <v>0</v>
      </c>
      <c r="U50" s="5">
        <v>0</v>
      </c>
      <c r="V50" s="5">
        <v>0</v>
      </c>
      <c r="W50" s="5">
        <v>0</v>
      </c>
    </row>
    <row r="51" spans="1:23">
      <c r="A51" s="6" t="s">
        <v>147</v>
      </c>
      <c r="B51" s="6" t="s">
        <v>116</v>
      </c>
      <c r="C51" s="5">
        <v>728.79319305716456</v>
      </c>
      <c r="D51" s="5">
        <v>870.11753855546146</v>
      </c>
      <c r="E51" s="5">
        <v>1421.0386038582185</v>
      </c>
      <c r="F51" s="5">
        <v>85.838939184799997</v>
      </c>
      <c r="G51" s="5">
        <v>114.54491428224311</v>
      </c>
      <c r="H51" s="5">
        <v>52.476646363537583</v>
      </c>
      <c r="I51" s="5">
        <v>53.194449879160118</v>
      </c>
      <c r="J51" s="5">
        <v>64.649068268490041</v>
      </c>
      <c r="K51" s="5">
        <v>104.2091843934884</v>
      </c>
      <c r="L51" s="5">
        <v>117.98158176602249</v>
      </c>
      <c r="M51" s="5">
        <v>135.87473420152102</v>
      </c>
      <c r="N51" s="5">
        <v>1008.4577082690029</v>
      </c>
      <c r="O51" s="5">
        <v>562.64606026600222</v>
      </c>
      <c r="P51" s="5">
        <v>565.91013330075168</v>
      </c>
      <c r="Q51" s="5">
        <v>1647.5798662506875</v>
      </c>
      <c r="R51" s="5">
        <v>854.2153133934595</v>
      </c>
      <c r="S51" s="5">
        <v>7223.6210236324405</v>
      </c>
      <c r="T51" s="5">
        <v>3174.6287175472917</v>
      </c>
      <c r="U51" s="5">
        <v>3086.7948478495655</v>
      </c>
      <c r="V51" s="5">
        <v>6404.811195322407</v>
      </c>
      <c r="W51" s="5">
        <v>2417.5022747683684</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18589.111961011808</v>
      </c>
      <c r="D54" s="5">
        <v>16605.767494349871</v>
      </c>
      <c r="E54" s="5">
        <v>17077.241395205769</v>
      </c>
      <c r="F54" s="5">
        <v>16915.653150437607</v>
      </c>
      <c r="G54" s="5">
        <v>18456.994158080321</v>
      </c>
      <c r="H54" s="5">
        <v>18180.191159274964</v>
      </c>
      <c r="I54" s="5">
        <v>16913.824056228466</v>
      </c>
      <c r="J54" s="5">
        <v>16942.976207609488</v>
      </c>
      <c r="K54" s="5">
        <v>16766.644674288462</v>
      </c>
      <c r="L54" s="5">
        <v>16577.715623490469</v>
      </c>
      <c r="M54" s="5">
        <v>17967.229451628664</v>
      </c>
      <c r="N54" s="5">
        <v>15195.851582783662</v>
      </c>
      <c r="O54" s="5">
        <v>13998.644438931506</v>
      </c>
      <c r="P54" s="5">
        <v>13440.432495834006</v>
      </c>
      <c r="Q54" s="5">
        <v>15368.90751471449</v>
      </c>
      <c r="R54" s="5">
        <v>15175.260498281687</v>
      </c>
      <c r="S54" s="5">
        <v>25011.201381697832</v>
      </c>
      <c r="T54" s="5">
        <v>25383.145047427253</v>
      </c>
      <c r="U54" s="5">
        <v>24438.36377434016</v>
      </c>
      <c r="V54" s="5">
        <v>23749.783191797327</v>
      </c>
      <c r="W54" s="5">
        <v>26412.928680446523</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29705.132393874519</v>
      </c>
      <c r="D56" s="17">
        <v>28044.501418740205</v>
      </c>
      <c r="E56" s="17">
        <v>26007.90598551718</v>
      </c>
      <c r="F56" s="17">
        <v>20671.695569556818</v>
      </c>
      <c r="G56" s="17">
        <v>22241.742552296957</v>
      </c>
      <c r="H56" s="17">
        <v>21902.871285572906</v>
      </c>
      <c r="I56" s="17">
        <v>20647.277338041884</v>
      </c>
      <c r="J56" s="17">
        <v>20677.828755812414</v>
      </c>
      <c r="K56" s="17">
        <v>20541.057338616381</v>
      </c>
      <c r="L56" s="17">
        <v>20365.900685190907</v>
      </c>
      <c r="M56" s="17">
        <v>21783.363017764419</v>
      </c>
      <c r="N56" s="17">
        <v>22554.544845774264</v>
      </c>
      <c r="O56" s="17">
        <v>19500.752896901438</v>
      </c>
      <c r="P56" s="17">
        <v>17676.546109069197</v>
      </c>
      <c r="Q56" s="17">
        <v>25183.983371689683</v>
      </c>
      <c r="R56" s="17">
        <v>21044.149507577076</v>
      </c>
      <c r="S56" s="17">
        <v>32234.822405330273</v>
      </c>
      <c r="T56" s="17">
        <v>28557.773764974547</v>
      </c>
      <c r="U56" s="17">
        <v>27525.158622189723</v>
      </c>
      <c r="V56" s="17">
        <v>30154.594387119734</v>
      </c>
      <c r="W56" s="17">
        <v>28830.430955214892</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2.3919743540833518</v>
      </c>
      <c r="O62" s="5">
        <v>0</v>
      </c>
      <c r="P62" s="5">
        <v>0</v>
      </c>
      <c r="Q62" s="5">
        <v>0</v>
      </c>
      <c r="R62" s="5">
        <v>0</v>
      </c>
      <c r="S62" s="5">
        <v>20.945915952332765</v>
      </c>
      <c r="T62" s="5">
        <v>12.803484474935928</v>
      </c>
      <c r="U62" s="5">
        <v>0</v>
      </c>
      <c r="V62" s="5">
        <v>4.1305581086700007</v>
      </c>
      <c r="W62" s="5">
        <v>0</v>
      </c>
    </row>
    <row r="63" spans="1:23">
      <c r="A63" s="6" t="s">
        <v>148</v>
      </c>
      <c r="B63" s="6" t="s">
        <v>117</v>
      </c>
      <c r="C63" s="5">
        <v>73009.790343645509</v>
      </c>
      <c r="D63" s="5">
        <v>56399.38899499354</v>
      </c>
      <c r="E63" s="5">
        <v>56694.270220489583</v>
      </c>
      <c r="F63" s="5">
        <v>66884.022605193502</v>
      </c>
      <c r="G63" s="5">
        <v>62682.090480386076</v>
      </c>
      <c r="H63" s="5">
        <v>68315.287685233416</v>
      </c>
      <c r="I63" s="5">
        <v>42479.520695696818</v>
      </c>
      <c r="J63" s="5">
        <v>59066.554051835112</v>
      </c>
      <c r="K63" s="5">
        <v>57027.968027927149</v>
      </c>
      <c r="L63" s="5">
        <v>47092.124153751145</v>
      </c>
      <c r="M63" s="5">
        <v>68252.415236047382</v>
      </c>
      <c r="N63" s="5">
        <v>55173.850020174592</v>
      </c>
      <c r="O63" s="5">
        <v>54471.230435818878</v>
      </c>
      <c r="P63" s="5">
        <v>60662.201679771635</v>
      </c>
      <c r="Q63" s="5">
        <v>59799.070059894206</v>
      </c>
      <c r="R63" s="5">
        <v>67136.671652127057</v>
      </c>
      <c r="S63" s="5">
        <v>41740.463421066226</v>
      </c>
      <c r="T63" s="5">
        <v>64574.386428057507</v>
      </c>
      <c r="U63" s="5">
        <v>58403.15846589725</v>
      </c>
      <c r="V63" s="5">
        <v>46444.499515067022</v>
      </c>
      <c r="W63" s="5">
        <v>60684.122901873481</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5758.7133863058361</v>
      </c>
      <c r="D65" s="5">
        <v>5553.7240155841992</v>
      </c>
      <c r="E65" s="5">
        <v>6698.1471094961507</v>
      </c>
      <c r="F65" s="5">
        <v>8876.15450577097</v>
      </c>
      <c r="G65" s="5">
        <v>10844.299110340788</v>
      </c>
      <c r="H65" s="5">
        <v>12748.333590970873</v>
      </c>
      <c r="I65" s="5">
        <v>13127.853608859319</v>
      </c>
      <c r="J65" s="5">
        <v>15026.001993320011</v>
      </c>
      <c r="K65" s="5">
        <v>16170.522050867909</v>
      </c>
      <c r="L65" s="5">
        <v>17303.413766013768</v>
      </c>
      <c r="M65" s="5">
        <v>20635.018877012069</v>
      </c>
      <c r="N65" s="5">
        <v>21181.878780123952</v>
      </c>
      <c r="O65" s="5">
        <v>21865.188415631481</v>
      </c>
      <c r="P65" s="5">
        <v>24584.39595929821</v>
      </c>
      <c r="Q65" s="5">
        <v>26420.86733195663</v>
      </c>
      <c r="R65" s="5">
        <v>28117.306316120499</v>
      </c>
      <c r="S65" s="5">
        <v>28364.38964329075</v>
      </c>
      <c r="T65" s="5">
        <v>30066.891600989311</v>
      </c>
      <c r="U65" s="5">
        <v>30454.371353602703</v>
      </c>
      <c r="V65" s="5">
        <v>30468.746726748279</v>
      </c>
      <c r="W65" s="5">
        <v>29654.460827812029</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78768.50372995135</v>
      </c>
      <c r="D67" s="17">
        <v>61953.113010577741</v>
      </c>
      <c r="E67" s="17">
        <v>63392.417329985736</v>
      </c>
      <c r="F67" s="17">
        <v>75760.177110964476</v>
      </c>
      <c r="G67" s="17">
        <v>73526.38959072686</v>
      </c>
      <c r="H67" s="17">
        <v>81063.621276204285</v>
      </c>
      <c r="I67" s="17">
        <v>55607.374304556135</v>
      </c>
      <c r="J67" s="17">
        <v>74092.556045155128</v>
      </c>
      <c r="K67" s="17">
        <v>73198.490078795061</v>
      </c>
      <c r="L67" s="17">
        <v>64395.537919764916</v>
      </c>
      <c r="M67" s="17">
        <v>88887.434113059455</v>
      </c>
      <c r="N67" s="17">
        <v>76358.120774652634</v>
      </c>
      <c r="O67" s="17">
        <v>76336.418851450362</v>
      </c>
      <c r="P67" s="17">
        <v>85246.597639069849</v>
      </c>
      <c r="Q67" s="17">
        <v>86219.937391850835</v>
      </c>
      <c r="R67" s="17">
        <v>95253.977968247549</v>
      </c>
      <c r="S67" s="17">
        <v>70125.798980309308</v>
      </c>
      <c r="T67" s="17">
        <v>94654.081513521756</v>
      </c>
      <c r="U67" s="17">
        <v>88857.529819499949</v>
      </c>
      <c r="V67" s="17">
        <v>76917.376799923979</v>
      </c>
      <c r="W67" s="17">
        <v>90338.583729685517</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1770652.2638191755</v>
      </c>
      <c r="D4" s="5">
        <v>1521608.2889379417</v>
      </c>
      <c r="E4" s="5">
        <v>888089.77479454118</v>
      </c>
      <c r="F4" s="5">
        <v>2569565.9548786194</v>
      </c>
      <c r="G4" s="5">
        <v>1419026.1318583603</v>
      </c>
      <c r="H4" s="5">
        <v>1057101.3530985382</v>
      </c>
      <c r="I4" s="5">
        <v>888089.77479454118</v>
      </c>
      <c r="J4" s="5">
        <v>847828.30000002519</v>
      </c>
      <c r="K4" s="5">
        <v>776482.30000001297</v>
      </c>
      <c r="L4" s="5">
        <v>1421089.3796502464</v>
      </c>
      <c r="M4" s="5">
        <v>1567093.1788973373</v>
      </c>
      <c r="N4" s="5">
        <v>1177039.5389379417</v>
      </c>
      <c r="O4" s="5">
        <v>620818.30000002333</v>
      </c>
      <c r="P4" s="5">
        <v>620818.30000002333</v>
      </c>
      <c r="Q4" s="5">
        <v>382963.64876713901</v>
      </c>
      <c r="R4" s="5">
        <v>344082.30000002013</v>
      </c>
      <c r="S4" s="5">
        <v>281924.80000002647</v>
      </c>
      <c r="T4" s="5">
        <v>281924.80000002647</v>
      </c>
      <c r="U4" s="5">
        <v>282697.19671235501</v>
      </c>
      <c r="V4" s="5">
        <v>926531.87965025974</v>
      </c>
      <c r="W4" s="5">
        <v>281924.80000002647</v>
      </c>
      <c r="X4" s="19"/>
    </row>
    <row r="5" spans="1:24">
      <c r="A5" s="6" t="s">
        <v>77</v>
      </c>
      <c r="B5" s="6" t="s">
        <v>114</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103933.9187361907</v>
      </c>
      <c r="G7" s="5">
        <v>103933.9187361907</v>
      </c>
      <c r="H7" s="5">
        <v>103933.9187361907</v>
      </c>
      <c r="I7" s="5">
        <v>104218.66919848163</v>
      </c>
      <c r="J7" s="5">
        <v>105240.32451440702</v>
      </c>
      <c r="K7" s="5">
        <v>111221.03191122683</v>
      </c>
      <c r="L7" s="5">
        <v>105433.80691122705</v>
      </c>
      <c r="M7" s="5">
        <v>105722.66665618931</v>
      </c>
      <c r="N7" s="5">
        <v>112985.02420091195</v>
      </c>
      <c r="O7" s="5">
        <v>105994.96420075957</v>
      </c>
      <c r="P7" s="5">
        <v>105259.19211233601</v>
      </c>
      <c r="Q7" s="5">
        <v>108235.15379737658</v>
      </c>
      <c r="R7" s="5">
        <v>113239.56038926632</v>
      </c>
      <c r="S7" s="5">
        <v>117327.6185203255</v>
      </c>
      <c r="T7" s="5">
        <v>119837.9258996313</v>
      </c>
      <c r="U7" s="5">
        <v>114231.35281490319</v>
      </c>
      <c r="V7" s="5">
        <v>112103.64529355116</v>
      </c>
      <c r="W7" s="5">
        <v>115524.28650913129</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88034.19640883508</v>
      </c>
      <c r="H9" s="5">
        <v>88034.19640883508</v>
      </c>
      <c r="I9" s="5">
        <v>88275.385988037306</v>
      </c>
      <c r="J9" s="5">
        <v>88034.19640883508</v>
      </c>
      <c r="K9" s="5">
        <v>88034.19640883508</v>
      </c>
      <c r="L9" s="5">
        <v>89614.864964432782</v>
      </c>
      <c r="M9" s="5">
        <v>95022.357524015402</v>
      </c>
      <c r="N9" s="5">
        <v>101112.3251434777</v>
      </c>
      <c r="O9" s="5">
        <v>105164.30060072761</v>
      </c>
      <c r="P9" s="5">
        <v>112833.7478499455</v>
      </c>
      <c r="Q9" s="5">
        <v>135712.92071091174</v>
      </c>
      <c r="R9" s="5">
        <v>141060.23402134224</v>
      </c>
      <c r="S9" s="5">
        <v>156663.00685158538</v>
      </c>
      <c r="T9" s="5">
        <v>159522.96441731066</v>
      </c>
      <c r="U9" s="5">
        <v>168342.93723839184</v>
      </c>
      <c r="V9" s="5">
        <v>167882.98385795916</v>
      </c>
      <c r="W9" s="5">
        <v>168193.52695514748</v>
      </c>
      <c r="X9" s="19"/>
    </row>
    <row r="10" spans="1:24">
      <c r="A10" s="6" t="s">
        <v>77</v>
      </c>
      <c r="B10" s="6" t="s">
        <v>120</v>
      </c>
      <c r="C10" s="5">
        <v>412630.085560003</v>
      </c>
      <c r="D10" s="5">
        <v>455166.54600000015</v>
      </c>
      <c r="E10" s="5">
        <v>460795.00520525972</v>
      </c>
      <c r="F10" s="5">
        <v>464233.06281972746</v>
      </c>
      <c r="G10" s="5">
        <v>490994.56678260973</v>
      </c>
      <c r="H10" s="5">
        <v>524030.16205367551</v>
      </c>
      <c r="I10" s="5">
        <v>548832.57372686034</v>
      </c>
      <c r="J10" s="5">
        <v>624821.06915633357</v>
      </c>
      <c r="K10" s="5">
        <v>653700.97064960096</v>
      </c>
      <c r="L10" s="5">
        <v>651713.14073635486</v>
      </c>
      <c r="M10" s="5">
        <v>653498.65619042702</v>
      </c>
      <c r="N10" s="5">
        <v>683378.74906007503</v>
      </c>
      <c r="O10" s="5">
        <v>670608.71506007458</v>
      </c>
      <c r="P10" s="5">
        <v>670608.71506007458</v>
      </c>
      <c r="Q10" s="5">
        <v>1042629.6430941623</v>
      </c>
      <c r="R10" s="5">
        <v>1336340.2558523181</v>
      </c>
      <c r="S10" s="5">
        <v>1669562.8407452006</v>
      </c>
      <c r="T10" s="5">
        <v>1924337.0233827254</v>
      </c>
      <c r="U10" s="5">
        <v>1429316.687955321</v>
      </c>
      <c r="V10" s="5">
        <v>1334382.5926712176</v>
      </c>
      <c r="W10" s="5">
        <v>924304.74099207297</v>
      </c>
      <c r="X10" s="19"/>
    </row>
    <row r="11" spans="1:24">
      <c r="A11" s="6" t="s">
        <v>77</v>
      </c>
      <c r="B11" s="6" t="s">
        <v>121</v>
      </c>
      <c r="C11" s="5">
        <v>134511.17421000206</v>
      </c>
      <c r="D11" s="5">
        <v>147596.08071000196</v>
      </c>
      <c r="E11" s="5">
        <v>148000.45353386499</v>
      </c>
      <c r="F11" s="5">
        <v>149107.09071000188</v>
      </c>
      <c r="G11" s="5">
        <v>151524.70671000241</v>
      </c>
      <c r="H11" s="5">
        <v>161758.2836782528</v>
      </c>
      <c r="I11" s="5">
        <v>189321.22684011114</v>
      </c>
      <c r="J11" s="5">
        <v>189948.24303837324</v>
      </c>
      <c r="K11" s="5">
        <v>200446.12747791939</v>
      </c>
      <c r="L11" s="5">
        <v>201151.25100882404</v>
      </c>
      <c r="M11" s="5">
        <v>208764.71365782592</v>
      </c>
      <c r="N11" s="5">
        <v>219959.90212453876</v>
      </c>
      <c r="O11" s="5">
        <v>246549.27712453587</v>
      </c>
      <c r="P11" s="5">
        <v>246549.27712453587</v>
      </c>
      <c r="Q11" s="5">
        <v>347017.91032445268</v>
      </c>
      <c r="R11" s="5">
        <v>246549.27712453587</v>
      </c>
      <c r="S11" s="5">
        <v>303339.23467952921</v>
      </c>
      <c r="T11" s="5">
        <v>376047.09484262974</v>
      </c>
      <c r="U11" s="5">
        <v>247224.75459610994</v>
      </c>
      <c r="V11" s="5">
        <v>246549.27712453587</v>
      </c>
      <c r="W11" s="5">
        <v>246549.27712453587</v>
      </c>
      <c r="X11" s="19"/>
    </row>
    <row r="12" spans="1:24">
      <c r="A12" s="100" t="s">
        <v>138</v>
      </c>
      <c r="B12" s="100"/>
      <c r="C12" s="17">
        <v>3663362.978585084</v>
      </c>
      <c r="D12" s="17">
        <v>3462936.287986313</v>
      </c>
      <c r="E12" s="17">
        <v>2837192.046344195</v>
      </c>
      <c r="F12" s="17">
        <v>4533345.4233249407</v>
      </c>
      <c r="G12" s="17">
        <v>3437103.3434983073</v>
      </c>
      <c r="H12" s="17">
        <v>3560376.9405206451</v>
      </c>
      <c r="I12" s="17">
        <v>3849828.2087991452</v>
      </c>
      <c r="J12" s="17">
        <v>3035354.0061202822</v>
      </c>
      <c r="K12" s="17">
        <v>2955592.499449905</v>
      </c>
      <c r="L12" s="17">
        <v>3540936.3162733959</v>
      </c>
      <c r="M12" s="17">
        <v>3647199.4017445538</v>
      </c>
      <c r="N12" s="17">
        <v>3251179.4124692627</v>
      </c>
      <c r="O12" s="17">
        <v>2705839.4299884378</v>
      </c>
      <c r="P12" s="17">
        <v>2712773.1051492323</v>
      </c>
      <c r="Q12" s="17">
        <v>2937475.3137319833</v>
      </c>
      <c r="R12" s="17">
        <v>3541600.7039326453</v>
      </c>
      <c r="S12" s="17">
        <v>4278411.1192384707</v>
      </c>
      <c r="T12" s="17">
        <v>3769312.0995447487</v>
      </c>
      <c r="U12" s="17">
        <v>3126402.0524921105</v>
      </c>
      <c r="V12" s="17">
        <v>3669622.5915999436</v>
      </c>
      <c r="W12" s="17">
        <v>2618668.8445833339</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1047997.7160296967</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24378.241888320968</v>
      </c>
      <c r="K18" s="5">
        <v>30358.949285140781</v>
      </c>
      <c r="L18" s="5">
        <v>30358.949285140781</v>
      </c>
      <c r="M18" s="5">
        <v>30442.124488661735</v>
      </c>
      <c r="N18" s="5">
        <v>41455.730774220116</v>
      </c>
      <c r="O18" s="5">
        <v>41455.730774220116</v>
      </c>
      <c r="P18" s="5">
        <v>42490.168685796809</v>
      </c>
      <c r="Q18" s="5">
        <v>46507.876608025166</v>
      </c>
      <c r="R18" s="5">
        <v>51635.036004243484</v>
      </c>
      <c r="S18" s="5">
        <v>51635.036004243484</v>
      </c>
      <c r="T18" s="5">
        <v>53037.013760838629</v>
      </c>
      <c r="U18" s="5">
        <v>53922.863382579206</v>
      </c>
      <c r="V18" s="5">
        <v>53775.533154757919</v>
      </c>
      <c r="W18" s="5">
        <v>57196.174370338042</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51743.153889361325</v>
      </c>
      <c r="N20" s="5">
        <v>51951.409561134293</v>
      </c>
      <c r="O20" s="5">
        <v>54287.383937650855</v>
      </c>
      <c r="P20" s="5">
        <v>55880.12493924742</v>
      </c>
      <c r="Q20" s="5">
        <v>56033.221171957586</v>
      </c>
      <c r="R20" s="5">
        <v>55880.12493924742</v>
      </c>
      <c r="S20" s="5">
        <v>55880.12493924742</v>
      </c>
      <c r="T20" s="5">
        <v>55880.12493924742</v>
      </c>
      <c r="U20" s="5">
        <v>56033.221171957586</v>
      </c>
      <c r="V20" s="5">
        <v>55880.12493924742</v>
      </c>
      <c r="W20" s="5">
        <v>55880.12493924742</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84547.10480000489</v>
      </c>
      <c r="L21" s="5">
        <v>84547.10480000489</v>
      </c>
      <c r="M21" s="5">
        <v>84778.740703566582</v>
      </c>
      <c r="N21" s="5">
        <v>114336.54125245824</v>
      </c>
      <c r="O21" s="5">
        <v>114336.54125245824</v>
      </c>
      <c r="P21" s="5">
        <v>114336.54125245824</v>
      </c>
      <c r="Q21" s="5">
        <v>359946.10455453064</v>
      </c>
      <c r="R21" s="5">
        <v>434218.16727195901</v>
      </c>
      <c r="S21" s="5">
        <v>1075663.2898239093</v>
      </c>
      <c r="T21" s="5">
        <v>406804.62802245928</v>
      </c>
      <c r="U21" s="5">
        <v>359946.10455453064</v>
      </c>
      <c r="V21" s="5">
        <v>761933.81493199873</v>
      </c>
      <c r="W21" s="5">
        <v>351855.96325246902</v>
      </c>
    </row>
    <row r="22" spans="1:23">
      <c r="A22" s="6" t="s">
        <v>128</v>
      </c>
      <c r="B22" s="6" t="s">
        <v>121</v>
      </c>
      <c r="C22" s="5">
        <v>47972.346870001107</v>
      </c>
      <c r="D22" s="5">
        <v>54621.524370000647</v>
      </c>
      <c r="E22" s="5">
        <v>54771.172381973221</v>
      </c>
      <c r="F22" s="5">
        <v>54621.524370000647</v>
      </c>
      <c r="G22" s="5">
        <v>54621.524370000647</v>
      </c>
      <c r="H22" s="5">
        <v>56051.861266710483</v>
      </c>
      <c r="I22" s="5">
        <v>59139.560021667523</v>
      </c>
      <c r="J22" s="5">
        <v>59167.882478980362</v>
      </c>
      <c r="K22" s="5">
        <v>59167.882478980362</v>
      </c>
      <c r="L22" s="5">
        <v>59167.882478980362</v>
      </c>
      <c r="M22" s="5">
        <v>59329.986266593995</v>
      </c>
      <c r="N22" s="5">
        <v>59167.882478980362</v>
      </c>
      <c r="O22" s="5">
        <v>59167.882478980362</v>
      </c>
      <c r="P22" s="5">
        <v>59167.882478980362</v>
      </c>
      <c r="Q22" s="5">
        <v>59329.986266593995</v>
      </c>
      <c r="R22" s="5">
        <v>59167.882478980362</v>
      </c>
      <c r="S22" s="5">
        <v>75082.442098977059</v>
      </c>
      <c r="T22" s="5">
        <v>188665.70019707413</v>
      </c>
      <c r="U22" s="5">
        <v>59329.986266593995</v>
      </c>
      <c r="V22" s="5">
        <v>59167.882478980362</v>
      </c>
      <c r="W22" s="5">
        <v>59167.882478980362</v>
      </c>
    </row>
    <row r="23" spans="1:23">
      <c r="A23" s="100" t="s">
        <v>138</v>
      </c>
      <c r="B23" s="100"/>
      <c r="C23" s="17">
        <v>1348286.2562098184</v>
      </c>
      <c r="D23" s="17">
        <v>842500.16858013801</v>
      </c>
      <c r="E23" s="17">
        <v>764866.21698720381</v>
      </c>
      <c r="F23" s="17">
        <v>1819091.7664025621</v>
      </c>
      <c r="G23" s="17">
        <v>800018.65858013742</v>
      </c>
      <c r="H23" s="17">
        <v>801448.99547684717</v>
      </c>
      <c r="I23" s="17">
        <v>806578.87816114631</v>
      </c>
      <c r="J23" s="17">
        <v>805871.4224673335</v>
      </c>
      <c r="K23" s="17">
        <v>740547.47656414041</v>
      </c>
      <c r="L23" s="17">
        <v>740547.47656414041</v>
      </c>
      <c r="M23" s="17">
        <v>1246995.8639963493</v>
      </c>
      <c r="N23" s="17">
        <v>626275.6640668154</v>
      </c>
      <c r="O23" s="17">
        <v>628611.63844333193</v>
      </c>
      <c r="P23" s="17">
        <v>631238.8173565052</v>
      </c>
      <c r="Q23" s="17">
        <v>733663.1025737318</v>
      </c>
      <c r="R23" s="17">
        <v>812168.31069445214</v>
      </c>
      <c r="S23" s="17">
        <v>1469527.992866399</v>
      </c>
      <c r="T23" s="17">
        <v>915654.56691964122</v>
      </c>
      <c r="U23" s="17">
        <v>741078.08934828581</v>
      </c>
      <c r="V23" s="17">
        <v>1142024.4555050062</v>
      </c>
      <c r="W23" s="17">
        <v>735367.24504105665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722654.54778947879</v>
      </c>
      <c r="D26" s="5">
        <v>995431.53893792466</v>
      </c>
      <c r="E26" s="5">
        <v>440413.6158904176</v>
      </c>
      <c r="F26" s="5">
        <v>1079245.698234261</v>
      </c>
      <c r="G26" s="5">
        <v>972573.13185834547</v>
      </c>
      <c r="H26" s="5">
        <v>610648.35309852392</v>
      </c>
      <c r="I26" s="5">
        <v>440413.6158904176</v>
      </c>
      <c r="J26" s="5">
        <v>401375.30000001093</v>
      </c>
      <c r="K26" s="5">
        <v>401375.30000001093</v>
      </c>
      <c r="L26" s="5">
        <v>1045982.379650244</v>
      </c>
      <c r="M26" s="5">
        <v>686695.76572863245</v>
      </c>
      <c r="N26" s="5">
        <v>957596.53893792897</v>
      </c>
      <c r="O26" s="5">
        <v>401375.30000001093</v>
      </c>
      <c r="P26" s="5">
        <v>401375.30000001093</v>
      </c>
      <c r="Q26" s="5">
        <v>311422.18027397635</v>
      </c>
      <c r="R26" s="5">
        <v>272736.3000000079</v>
      </c>
      <c r="S26" s="5">
        <v>210578.80000001431</v>
      </c>
      <c r="T26" s="5">
        <v>210578.80000001431</v>
      </c>
      <c r="U26" s="5">
        <v>211155.72821919233</v>
      </c>
      <c r="V26" s="5">
        <v>855185.87965024752</v>
      </c>
      <c r="W26" s="5">
        <v>210578.80000001431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24625.189591038954</v>
      </c>
      <c r="T29" s="5">
        <v>25733.519213749627</v>
      </c>
      <c r="U29" s="5">
        <v>25804.022006116054</v>
      </c>
      <c r="V29" s="5">
        <v>25733.519213749627</v>
      </c>
      <c r="W29" s="5">
        <v>25733.519213749627</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36069.733080741389</v>
      </c>
      <c r="P31" s="5">
        <v>40622.055782512885</v>
      </c>
      <c r="Q31" s="5">
        <v>54387.152113879129</v>
      </c>
      <c r="R31" s="5">
        <v>59956.666977853332</v>
      </c>
      <c r="S31" s="5">
        <v>72041.299303356398</v>
      </c>
      <c r="T31" s="5">
        <v>72041.299303356398</v>
      </c>
      <c r="U31" s="5">
        <v>72238.672726105375</v>
      </c>
      <c r="V31" s="5">
        <v>72041.299303356398</v>
      </c>
      <c r="W31" s="5">
        <v>72351.842400544716</v>
      </c>
    </row>
    <row r="32" spans="1:23">
      <c r="A32" s="6" t="s">
        <v>145</v>
      </c>
      <c r="B32" s="6" t="s">
        <v>120</v>
      </c>
      <c r="C32" s="5">
        <v>31002.178559995227</v>
      </c>
      <c r="D32" s="5">
        <v>50577.828559992799</v>
      </c>
      <c r="E32" s="5">
        <v>50716.397953307831</v>
      </c>
      <c r="F32" s="5">
        <v>50577.828559992799</v>
      </c>
      <c r="G32" s="5">
        <v>64279.242470469966</v>
      </c>
      <c r="H32" s="5">
        <v>74068.608559989269</v>
      </c>
      <c r="I32" s="5">
        <v>76038.171627276563</v>
      </c>
      <c r="J32" s="5">
        <v>128329.47756023258</v>
      </c>
      <c r="K32" s="5">
        <v>137918.70813596869</v>
      </c>
      <c r="L32" s="5">
        <v>137918.70813596869</v>
      </c>
      <c r="M32" s="5">
        <v>138296.5676103138</v>
      </c>
      <c r="N32" s="5">
        <v>137918.70813596869</v>
      </c>
      <c r="O32" s="5">
        <v>137918.70813596869</v>
      </c>
      <c r="P32" s="5">
        <v>137918.70813596869</v>
      </c>
      <c r="Q32" s="5">
        <v>150074.13676099697</v>
      </c>
      <c r="R32" s="5">
        <v>157494.35813596647</v>
      </c>
      <c r="S32" s="5">
        <v>157494.35813596647</v>
      </c>
      <c r="T32" s="5">
        <v>157494.35813596647</v>
      </c>
      <c r="U32" s="5">
        <v>157925.84952811981</v>
      </c>
      <c r="V32" s="5">
        <v>157494.35813596647</v>
      </c>
      <c r="W32" s="5">
        <v>157494.35813596647</v>
      </c>
    </row>
    <row r="33" spans="1:23">
      <c r="A33" s="6" t="s">
        <v>145</v>
      </c>
      <c r="B33" s="6" t="s">
        <v>121</v>
      </c>
      <c r="C33" s="5">
        <v>51485.186270001839</v>
      </c>
      <c r="D33" s="5">
        <v>57920.91527000218</v>
      </c>
      <c r="E33" s="5">
        <v>58079.602709098101</v>
      </c>
      <c r="F33" s="5">
        <v>57920.91527000218</v>
      </c>
      <c r="G33" s="5">
        <v>57920.91527000218</v>
      </c>
      <c r="H33" s="5">
        <v>64306.539341543474</v>
      </c>
      <c r="I33" s="5">
        <v>83728.677011264837</v>
      </c>
      <c r="J33" s="5">
        <v>84454.291489392141</v>
      </c>
      <c r="K33" s="5">
        <v>94952.175928938304</v>
      </c>
      <c r="L33" s="5">
        <v>94952.175928938304</v>
      </c>
      <c r="M33" s="5">
        <v>95212.318876688863</v>
      </c>
      <c r="N33" s="5">
        <v>94952.175928938304</v>
      </c>
      <c r="O33" s="5">
        <v>94952.175928938304</v>
      </c>
      <c r="P33" s="5">
        <v>94952.175928938304</v>
      </c>
      <c r="Q33" s="5">
        <v>195005.47460503152</v>
      </c>
      <c r="R33" s="5">
        <v>94952.175928938304</v>
      </c>
      <c r="S33" s="5">
        <v>135827.5738639347</v>
      </c>
      <c r="T33" s="5">
        <v>94952.175928938304</v>
      </c>
      <c r="U33" s="5">
        <v>95212.318876688863</v>
      </c>
      <c r="V33" s="5">
        <v>94952.175928938304</v>
      </c>
      <c r="W33" s="5">
        <v>94952.175928938304</v>
      </c>
    </row>
    <row r="34" spans="1:23">
      <c r="A34" s="100" t="s">
        <v>138</v>
      </c>
      <c r="B34" s="100"/>
      <c r="C34" s="17">
        <v>893823.2026196376</v>
      </c>
      <c r="D34" s="17">
        <v>1192785.5547680815</v>
      </c>
      <c r="E34" s="17">
        <v>638308.32765435567</v>
      </c>
      <c r="F34" s="17">
        <v>1276599.7140644179</v>
      </c>
      <c r="G34" s="17">
        <v>1183628.5615989794</v>
      </c>
      <c r="H34" s="17">
        <v>837878.77300021832</v>
      </c>
      <c r="I34" s="17">
        <v>689279.17563049111</v>
      </c>
      <c r="J34" s="17">
        <v>698906.39104979683</v>
      </c>
      <c r="K34" s="17">
        <v>718993.50606507913</v>
      </c>
      <c r="L34" s="17">
        <v>1363600.585715312</v>
      </c>
      <c r="M34" s="17">
        <v>1005184.1586596323</v>
      </c>
      <c r="N34" s="17">
        <v>1275214.7450029969</v>
      </c>
      <c r="O34" s="17">
        <v>716738.69714566029</v>
      </c>
      <c r="P34" s="17">
        <v>719520.80984743149</v>
      </c>
      <c r="Q34" s="17">
        <v>755663.84956210386</v>
      </c>
      <c r="R34" s="17">
        <v>629792.07104276668</v>
      </c>
      <c r="S34" s="17">
        <v>617404.07389431295</v>
      </c>
      <c r="T34" s="17">
        <v>577637.00558202714</v>
      </c>
      <c r="U34" s="17">
        <v>577685.30272608728</v>
      </c>
      <c r="V34" s="17">
        <v>1220714.00723226</v>
      </c>
      <c r="W34" s="17">
        <v>576417.47067921527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928.40329270349696</v>
      </c>
      <c r="H42" s="5">
        <v>928.40329270349696</v>
      </c>
      <c r="I42" s="5">
        <v>930.94686336843836</v>
      </c>
      <c r="J42" s="5">
        <v>928.40329270349696</v>
      </c>
      <c r="K42" s="5">
        <v>928.40329270349696</v>
      </c>
      <c r="L42" s="5">
        <v>928.40329270349696</v>
      </c>
      <c r="M42" s="5">
        <v>3889.3328888338792</v>
      </c>
      <c r="N42" s="5">
        <v>9878.6674341894231</v>
      </c>
      <c r="O42" s="5">
        <v>9431.5174341893871</v>
      </c>
      <c r="P42" s="5">
        <v>11159.15098003922</v>
      </c>
      <c r="Q42" s="5">
        <v>11726.877590393491</v>
      </c>
      <c r="R42" s="5">
        <v>11694.836941239415</v>
      </c>
      <c r="S42" s="5">
        <v>13858.505532090341</v>
      </c>
      <c r="T42" s="5">
        <v>16718.46309781566</v>
      </c>
      <c r="U42" s="5">
        <v>25147.190709802362</v>
      </c>
      <c r="V42" s="5">
        <v>25078.482538464144</v>
      </c>
      <c r="W42" s="5">
        <v>25078.482538464144</v>
      </c>
    </row>
    <row r="43" spans="1:23">
      <c r="A43" s="6" t="s">
        <v>146</v>
      </c>
      <c r="B43" s="6" t="s">
        <v>120</v>
      </c>
      <c r="C43" s="5">
        <v>182213.76860000237</v>
      </c>
      <c r="D43" s="5">
        <v>195788.87814000165</v>
      </c>
      <c r="E43" s="5">
        <v>196325.28602531675</v>
      </c>
      <c r="F43" s="5">
        <v>195788.87814000165</v>
      </c>
      <c r="G43" s="5">
        <v>203831.36014000294</v>
      </c>
      <c r="H43" s="5">
        <v>221639.6807671733</v>
      </c>
      <c r="I43" s="5">
        <v>240119.8650450412</v>
      </c>
      <c r="J43" s="5">
        <v>257157.4065999992</v>
      </c>
      <c r="K43" s="5">
        <v>275247.50259999663</v>
      </c>
      <c r="L43" s="5">
        <v>275247.50259999663</v>
      </c>
      <c r="M43" s="5">
        <v>276001.60534684604</v>
      </c>
      <c r="N43" s="5">
        <v>275247.50259999663</v>
      </c>
      <c r="O43" s="5">
        <v>272841.95259999676</v>
      </c>
      <c r="P43" s="5">
        <v>272841.95259999676</v>
      </c>
      <c r="Q43" s="5">
        <v>273589.46479890094</v>
      </c>
      <c r="R43" s="5">
        <v>272841.95259999676</v>
      </c>
      <c r="S43" s="5">
        <v>300011.85971405893</v>
      </c>
      <c r="T43" s="5">
        <v>969925.85999402986</v>
      </c>
      <c r="U43" s="5">
        <v>350966.48112504883</v>
      </c>
      <c r="V43" s="5">
        <v>282946.06053198694</v>
      </c>
      <c r="W43" s="5">
        <v>282946.06053198694</v>
      </c>
    </row>
    <row r="44" spans="1:23">
      <c r="A44" s="6" t="s">
        <v>146</v>
      </c>
      <c r="B44" s="6" t="s">
        <v>121</v>
      </c>
      <c r="C44" s="5">
        <v>25184.061070000094</v>
      </c>
      <c r="D44" s="5">
        <v>25184.061070000094</v>
      </c>
      <c r="E44" s="5">
        <v>25253.058497589129</v>
      </c>
      <c r="F44" s="5">
        <v>26695.071070000049</v>
      </c>
      <c r="G44" s="5">
        <v>29112.687070000589</v>
      </c>
      <c r="H44" s="5">
        <v>31530.30306999986</v>
      </c>
      <c r="I44" s="5">
        <v>34040.927067453471</v>
      </c>
      <c r="J44" s="5">
        <v>33947.919070001444</v>
      </c>
      <c r="K44" s="5">
        <v>33947.919070001444</v>
      </c>
      <c r="L44" s="5">
        <v>33947.919070001444</v>
      </c>
      <c r="M44" s="5">
        <v>34040.927067453471</v>
      </c>
      <c r="N44" s="5">
        <v>33947.919070001444</v>
      </c>
      <c r="O44" s="5">
        <v>60537.294069998585</v>
      </c>
      <c r="P44" s="5">
        <v>60537.294069998585</v>
      </c>
      <c r="Q44" s="5">
        <v>60703.149670190316</v>
      </c>
      <c r="R44" s="5">
        <v>60537.294069998585</v>
      </c>
      <c r="S44" s="5">
        <v>60537.294069998585</v>
      </c>
      <c r="T44" s="5">
        <v>60537.294069998585</v>
      </c>
      <c r="U44" s="5">
        <v>60703.149670190316</v>
      </c>
      <c r="V44" s="5">
        <v>60537.294069998585</v>
      </c>
      <c r="W44" s="5">
        <v>60537.294069998585</v>
      </c>
    </row>
    <row r="45" spans="1:23">
      <c r="A45" s="100" t="s">
        <v>138</v>
      </c>
      <c r="B45" s="100"/>
      <c r="C45" s="17">
        <v>1076486.6596735935</v>
      </c>
      <c r="D45" s="17">
        <v>1090061.7692135929</v>
      </c>
      <c r="E45" s="17">
        <v>1093048.2398141776</v>
      </c>
      <c r="F45" s="17">
        <v>1091572.7792135929</v>
      </c>
      <c r="G45" s="17">
        <v>1102351.5305062982</v>
      </c>
      <c r="H45" s="17">
        <v>1564506.6706763115</v>
      </c>
      <c r="I45" s="17">
        <v>1990208.257124152</v>
      </c>
      <c r="J45" s="17">
        <v>1160512.8089662951</v>
      </c>
      <c r="K45" s="17">
        <v>1124828.9049662936</v>
      </c>
      <c r="L45" s="17">
        <v>1071054.9049662948</v>
      </c>
      <c r="M45" s="17">
        <v>1019174.8386766025</v>
      </c>
      <c r="N45" s="17">
        <v>964775.16910778743</v>
      </c>
      <c r="O45" s="17">
        <v>985939.74410778435</v>
      </c>
      <c r="P45" s="17">
        <v>987667.37765363429</v>
      </c>
      <c r="Q45" s="17">
        <v>990910.46926857356</v>
      </c>
      <c r="R45" s="17">
        <v>1430132.2671576783</v>
      </c>
      <c r="S45" s="17">
        <v>1859487.966759125</v>
      </c>
      <c r="T45" s="17">
        <v>1690310.5971654437</v>
      </c>
      <c r="U45" s="17">
        <v>1051026.77076892</v>
      </c>
      <c r="V45" s="17">
        <v>981093.61714404437</v>
      </c>
      <c r="W45" s="17">
        <v>981093.61714404437</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53047.094657425885</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20531.207625934985</v>
      </c>
      <c r="G51" s="5">
        <v>20531.207625934985</v>
      </c>
      <c r="H51" s="5">
        <v>20531.207625934985</v>
      </c>
      <c r="I51" s="5">
        <v>20587.457509841657</v>
      </c>
      <c r="J51" s="5">
        <v>20531.207625934985</v>
      </c>
      <c r="K51" s="5">
        <v>20531.207625934985</v>
      </c>
      <c r="L51" s="5">
        <v>14743.982625935174</v>
      </c>
      <c r="M51" s="5">
        <v>14784.377098882947</v>
      </c>
      <c r="N51" s="5">
        <v>11198.418426540744</v>
      </c>
      <c r="O51" s="5">
        <v>11198.418426540744</v>
      </c>
      <c r="P51" s="5">
        <v>11198.418426540744</v>
      </c>
      <c r="Q51" s="5">
        <v>10015.382860585891</v>
      </c>
      <c r="R51" s="5">
        <v>10033.919385024399</v>
      </c>
      <c r="S51" s="5">
        <v>12199.352925043608</v>
      </c>
      <c r="T51" s="5">
        <v>12199.352925043608</v>
      </c>
      <c r="U51" s="5">
        <v>12232.775809769764</v>
      </c>
      <c r="V51" s="5">
        <v>12199.352925043608</v>
      </c>
      <c r="W51" s="5">
        <v>12199.352925043608</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1753.7711161210404</v>
      </c>
      <c r="H53" s="5">
        <v>1753.7711161210404</v>
      </c>
      <c r="I53" s="5">
        <v>1758.5759684939758</v>
      </c>
      <c r="J53" s="5">
        <v>1753.7711161210404</v>
      </c>
      <c r="K53" s="5">
        <v>1753.7711161210404</v>
      </c>
      <c r="L53" s="5">
        <v>3334.4396717187428</v>
      </c>
      <c r="M53" s="5">
        <v>5390.3940006066632</v>
      </c>
      <c r="N53" s="5">
        <v>5375.6661481459869</v>
      </c>
      <c r="O53" s="5">
        <v>5375.6661481459869</v>
      </c>
      <c r="P53" s="5">
        <v>5172.4161481459787</v>
      </c>
      <c r="Q53" s="5">
        <v>13565.669834681534</v>
      </c>
      <c r="R53" s="5">
        <v>13528.605163002077</v>
      </c>
      <c r="S53" s="5">
        <v>14883.077076891188</v>
      </c>
      <c r="T53" s="5">
        <v>14883.077076891188</v>
      </c>
      <c r="U53" s="5">
        <v>14923.852630526491</v>
      </c>
      <c r="V53" s="5">
        <v>14883.077076891188</v>
      </c>
      <c r="W53" s="5">
        <v>14883.077076891188</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93651.799071266505</v>
      </c>
      <c r="O54" s="5">
        <v>83287.315071265824</v>
      </c>
      <c r="P54" s="5">
        <v>83287.315071265824</v>
      </c>
      <c r="Q54" s="5">
        <v>196625.26172493896</v>
      </c>
      <c r="R54" s="5">
        <v>409561.57984439615</v>
      </c>
      <c r="S54" s="5">
        <v>74169.135071265802</v>
      </c>
      <c r="T54" s="5">
        <v>327887.97923026996</v>
      </c>
      <c r="U54" s="5">
        <v>498083.57749282732</v>
      </c>
      <c r="V54" s="5">
        <v>69784.16107126548</v>
      </c>
      <c r="W54" s="5">
        <v>69784.16107126548</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10574.703530903695</v>
      </c>
      <c r="M55" s="5">
        <v>17666.038652568772</v>
      </c>
      <c r="N55" s="5">
        <v>29383.354646618391</v>
      </c>
      <c r="O55" s="5">
        <v>29383.354646618391</v>
      </c>
      <c r="P55" s="5">
        <v>29383.354646618391</v>
      </c>
      <c r="Q55" s="5">
        <v>29463.856988115982</v>
      </c>
      <c r="R55" s="5">
        <v>29383.354646618391</v>
      </c>
      <c r="S55" s="5">
        <v>29383.354646618391</v>
      </c>
      <c r="T55" s="5">
        <v>29383.354646618391</v>
      </c>
      <c r="U55" s="5">
        <v>29463.856988115982</v>
      </c>
      <c r="V55" s="5">
        <v>29383.354646618391</v>
      </c>
      <c r="W55" s="5">
        <v>29383.354646618391</v>
      </c>
    </row>
    <row r="56" spans="1:23">
      <c r="A56" s="100" t="s">
        <v>138</v>
      </c>
      <c r="B56" s="100"/>
      <c r="C56" s="17">
        <v>181890.89308322046</v>
      </c>
      <c r="D56" s="17">
        <v>174712.82842568724</v>
      </c>
      <c r="E56" s="17">
        <v>173265.63179123693</v>
      </c>
      <c r="F56" s="17">
        <v>174138.67982582669</v>
      </c>
      <c r="G56" s="17">
        <v>174144.50094194748</v>
      </c>
      <c r="H56" s="17">
        <v>174144.50094194748</v>
      </c>
      <c r="I56" s="17">
        <v>174621.60916370625</v>
      </c>
      <c r="J56" s="17">
        <v>174144.50094194748</v>
      </c>
      <c r="K56" s="17">
        <v>169986.33594194695</v>
      </c>
      <c r="L56" s="17">
        <v>164377.18302844965</v>
      </c>
      <c r="M56" s="17">
        <v>173936.71368400496</v>
      </c>
      <c r="N56" s="17">
        <v>183557.66829246408</v>
      </c>
      <c r="O56" s="17">
        <v>173193.18429246341</v>
      </c>
      <c r="P56" s="17">
        <v>172989.93429246341</v>
      </c>
      <c r="Q56" s="17">
        <v>255330.06559999631</v>
      </c>
      <c r="R56" s="17">
        <v>468151.88903893449</v>
      </c>
      <c r="S56" s="17">
        <v>130634.91971981898</v>
      </c>
      <c r="T56" s="17">
        <v>384353.76387882314</v>
      </c>
      <c r="U56" s="17">
        <v>554704.06292123953</v>
      </c>
      <c r="V56" s="17">
        <v>126249.94571981867</v>
      </c>
      <c r="W56" s="17">
        <v>126249.94571981867</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30705.921418958467</v>
      </c>
      <c r="F65" s="5">
        <v>35319.085819727545</v>
      </c>
      <c r="G65" s="5">
        <v>40336.693872131415</v>
      </c>
      <c r="H65" s="5">
        <v>45774.602426507474</v>
      </c>
      <c r="I65" s="5">
        <v>49627.137246865794</v>
      </c>
      <c r="J65" s="5">
        <v>56786.914696096159</v>
      </c>
      <c r="K65" s="5">
        <v>62104.307913631375</v>
      </c>
      <c r="L65" s="5">
        <v>62224.198000384924</v>
      </c>
      <c r="M65" s="5">
        <v>62394.675255180468</v>
      </c>
      <c r="N65" s="5">
        <v>62224.198000384924</v>
      </c>
      <c r="O65" s="5">
        <v>62224.198000384924</v>
      </c>
      <c r="P65" s="5">
        <v>62224.198000384924</v>
      </c>
      <c r="Q65" s="5">
        <v>62394.675254794653</v>
      </c>
      <c r="R65" s="5">
        <v>62224.198000000179</v>
      </c>
      <c r="S65" s="5">
        <v>62224.198000000179</v>
      </c>
      <c r="T65" s="5">
        <v>62224.198000000179</v>
      </c>
      <c r="U65" s="5">
        <v>62394.675254794653</v>
      </c>
      <c r="V65" s="5">
        <v>62224.198000000179</v>
      </c>
      <c r="W65" s="5">
        <v>62224.198000384924</v>
      </c>
    </row>
    <row r="66" spans="1:23">
      <c r="A66" s="6" t="s">
        <v>148</v>
      </c>
      <c r="B66" s="6" t="s">
        <v>121</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0" t="s">
        <v>138</v>
      </c>
      <c r="B67" s="100"/>
      <c r="C67" s="17">
        <v>162875.96699881382</v>
      </c>
      <c r="D67" s="17">
        <v>162875.96699881382</v>
      </c>
      <c r="E67" s="17">
        <v>167703.63009722091</v>
      </c>
      <c r="F67" s="17">
        <v>171942.48381854116</v>
      </c>
      <c r="G67" s="17">
        <v>176960.09187094503</v>
      </c>
      <c r="H67" s="17">
        <v>182398.00042532111</v>
      </c>
      <c r="I67" s="17">
        <v>189140.28871964905</v>
      </c>
      <c r="J67" s="17">
        <v>195918.88269491002</v>
      </c>
      <c r="K67" s="17">
        <v>201236.27591244524</v>
      </c>
      <c r="L67" s="17">
        <v>201356.1659991988</v>
      </c>
      <c r="M67" s="17">
        <v>201907.82672796372</v>
      </c>
      <c r="N67" s="17">
        <v>201356.1659991988</v>
      </c>
      <c r="O67" s="17">
        <v>201356.1659991988</v>
      </c>
      <c r="P67" s="17">
        <v>201356.1659991988</v>
      </c>
      <c r="Q67" s="17">
        <v>201907.82672757789</v>
      </c>
      <c r="R67" s="17">
        <v>201356.16599881405</v>
      </c>
      <c r="S67" s="17">
        <v>201356.16599881405</v>
      </c>
      <c r="T67" s="17">
        <v>201356.16599881405</v>
      </c>
      <c r="U67" s="17">
        <v>201907.82672757789</v>
      </c>
      <c r="V67" s="17">
        <v>199540.56599881424</v>
      </c>
      <c r="W67" s="17">
        <v>199540.565999199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1770652.2638191702</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77</v>
      </c>
      <c r="B5" s="6" t="s">
        <v>114</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98720.817657433334</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430022.79567360051</v>
      </c>
      <c r="N8" s="5">
        <v>428847.87000236125</v>
      </c>
      <c r="O8" s="5">
        <v>428847.87000236125</v>
      </c>
      <c r="P8" s="5">
        <v>428847.87000236125</v>
      </c>
      <c r="Q8" s="5">
        <v>430022.79567360051</v>
      </c>
      <c r="R8" s="5">
        <v>428847.87000236125</v>
      </c>
      <c r="S8" s="5">
        <v>423734.71800236165</v>
      </c>
      <c r="T8" s="5">
        <v>423734.71800236165</v>
      </c>
      <c r="U8" s="5">
        <v>424895.63503798452</v>
      </c>
      <c r="V8" s="5">
        <v>423734.71800236165</v>
      </c>
      <c r="W8" s="5">
        <v>423734.71800236165</v>
      </c>
      <c r="X8" s="19"/>
    </row>
    <row r="9" spans="1:24">
      <c r="A9" s="6" t="s">
        <v>77</v>
      </c>
      <c r="B9" s="6" t="s">
        <v>118</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87465.822000010841</v>
      </c>
      <c r="O9" s="5">
        <v>98003.321046443452</v>
      </c>
      <c r="P9" s="5">
        <v>101793.89289258095</v>
      </c>
      <c r="Q9" s="5">
        <v>134886.6093459393</v>
      </c>
      <c r="R9" s="5">
        <v>144335.63142028518</v>
      </c>
      <c r="S9" s="5">
        <v>146155.93046314843</v>
      </c>
      <c r="T9" s="5">
        <v>165601.30879893285</v>
      </c>
      <c r="U9" s="5">
        <v>166055.01101482028</v>
      </c>
      <c r="V9" s="5">
        <v>177425.79249123542</v>
      </c>
      <c r="W9" s="5">
        <v>192406.46391453099</v>
      </c>
      <c r="X9" s="19"/>
    </row>
    <row r="10" spans="1:24">
      <c r="A10" s="6" t="s">
        <v>77</v>
      </c>
      <c r="B10" s="6" t="s">
        <v>120</v>
      </c>
      <c r="C10" s="5">
        <v>412630.085560003</v>
      </c>
      <c r="D10" s="5">
        <v>455166.54600000015</v>
      </c>
      <c r="E10" s="5">
        <v>460795.00520525972</v>
      </c>
      <c r="F10" s="5">
        <v>464233.06281972746</v>
      </c>
      <c r="G10" s="5">
        <v>491235.84124261123</v>
      </c>
      <c r="H10" s="5">
        <v>524342.60570670362</v>
      </c>
      <c r="I10" s="5">
        <v>548486.6625175256</v>
      </c>
      <c r="J10" s="5">
        <v>619607.68929027009</v>
      </c>
      <c r="K10" s="5">
        <v>654620.59973027953</v>
      </c>
      <c r="L10" s="5">
        <v>655605.49295500352</v>
      </c>
      <c r="M10" s="5">
        <v>665086.90923608583</v>
      </c>
      <c r="N10" s="5">
        <v>702987.19400797354</v>
      </c>
      <c r="O10" s="5">
        <v>706197.14100319333</v>
      </c>
      <c r="P10" s="5">
        <v>709687.22425283131</v>
      </c>
      <c r="Q10" s="5">
        <v>861185.79868517001</v>
      </c>
      <c r="R10" s="5">
        <v>920475.88325312943</v>
      </c>
      <c r="S10" s="5">
        <v>1084707.5272226178</v>
      </c>
      <c r="T10" s="5">
        <v>1056803.1472226197</v>
      </c>
      <c r="U10" s="5">
        <v>1050275.9875833276</v>
      </c>
      <c r="V10" s="5">
        <v>1044167.4647096402</v>
      </c>
      <c r="W10" s="5">
        <v>1041954.3587096401</v>
      </c>
      <c r="X10" s="19"/>
    </row>
    <row r="11" spans="1:24">
      <c r="A11" s="6" t="s">
        <v>77</v>
      </c>
      <c r="B11" s="6" t="s">
        <v>121</v>
      </c>
      <c r="C11" s="5">
        <v>134511.17421000206</v>
      </c>
      <c r="D11" s="5">
        <v>147596.08071000196</v>
      </c>
      <c r="E11" s="5">
        <v>148000.45353386499</v>
      </c>
      <c r="F11" s="5">
        <v>149136.43071000208</v>
      </c>
      <c r="G11" s="5">
        <v>151554.04671000232</v>
      </c>
      <c r="H11" s="5">
        <v>160392.4947817011</v>
      </c>
      <c r="I11" s="5">
        <v>185156.83529442333</v>
      </c>
      <c r="J11" s="5">
        <v>188458.71971964627</v>
      </c>
      <c r="K11" s="5">
        <v>193182.48020958755</v>
      </c>
      <c r="L11" s="5">
        <v>198910.87322062746</v>
      </c>
      <c r="M11" s="5">
        <v>199455.83451712239</v>
      </c>
      <c r="N11" s="5">
        <v>278821.84382087766</v>
      </c>
      <c r="O11" s="5">
        <v>286462.95715491072</v>
      </c>
      <c r="P11" s="5">
        <v>286462.95715491072</v>
      </c>
      <c r="Q11" s="5">
        <v>337815.59648715</v>
      </c>
      <c r="R11" s="5">
        <v>336892.60305412509</v>
      </c>
      <c r="S11" s="5">
        <v>351962.94306565</v>
      </c>
      <c r="T11" s="5">
        <v>348038.61006565054</v>
      </c>
      <c r="U11" s="5">
        <v>353673.33940061752</v>
      </c>
      <c r="V11" s="5">
        <v>386895.7096401098</v>
      </c>
      <c r="W11" s="5">
        <v>386895.7096401098</v>
      </c>
      <c r="X11" s="19"/>
    </row>
    <row r="12" spans="1:24">
      <c r="A12" s="100" t="s">
        <v>138</v>
      </c>
      <c r="B12" s="100"/>
      <c r="C12" s="17">
        <v>3663362.9785851147</v>
      </c>
      <c r="D12" s="17">
        <v>3462936.2879901463</v>
      </c>
      <c r="E12" s="17">
        <v>2837192.0463442313</v>
      </c>
      <c r="F12" s="17">
        <v>4532028.3119248375</v>
      </c>
      <c r="G12" s="17">
        <v>3435703.0321530937</v>
      </c>
      <c r="H12" s="17">
        <v>3557652.6694681933</v>
      </c>
      <c r="I12" s="17">
        <v>3843642.402356266</v>
      </c>
      <c r="J12" s="17">
        <v>3025673.7713483479</v>
      </c>
      <c r="K12" s="17">
        <v>2940290.4422797901</v>
      </c>
      <c r="L12" s="17">
        <v>3531805.6831642506</v>
      </c>
      <c r="M12" s="17">
        <v>3653680.9809131147</v>
      </c>
      <c r="N12" s="17">
        <v>3316394.1499095778</v>
      </c>
      <c r="O12" s="17">
        <v>2774571.4103433727</v>
      </c>
      <c r="P12" s="17">
        <v>2780081.8554391479</v>
      </c>
      <c r="Q12" s="17">
        <v>2740697.6277971831</v>
      </c>
      <c r="R12" s="17">
        <v>3208764.202409205</v>
      </c>
      <c r="S12" s="17">
        <v>3716993.5273297289</v>
      </c>
      <c r="T12" s="17">
        <v>2862658.8652261388</v>
      </c>
      <c r="U12" s="17">
        <v>2833545.1564558838</v>
      </c>
      <c r="V12" s="17">
        <v>3511368.9676301498</v>
      </c>
      <c r="W12" s="17">
        <v>2879529.4534032117</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1047997.7160296914</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58244.621576155951</v>
      </c>
      <c r="P20" s="5">
        <v>60981.925591347142</v>
      </c>
      <c r="Q20" s="5">
        <v>81281.574862924579</v>
      </c>
      <c r="R20" s="5">
        <v>81059.494057288219</v>
      </c>
      <c r="S20" s="5">
        <v>81059.494057288219</v>
      </c>
      <c r="T20" s="5">
        <v>83499.412067243888</v>
      </c>
      <c r="U20" s="5">
        <v>83728.177579756739</v>
      </c>
      <c r="V20" s="5">
        <v>93562.207078655221</v>
      </c>
      <c r="W20" s="5">
        <v>93562.207078655221</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120012.32033464905</v>
      </c>
      <c r="O21" s="5">
        <v>128940.28033464937</v>
      </c>
      <c r="P21" s="5">
        <v>128940.28033464937</v>
      </c>
      <c r="Q21" s="5">
        <v>218756.63066171933</v>
      </c>
      <c r="R21" s="5">
        <v>216028.30494952895</v>
      </c>
      <c r="S21" s="5">
        <v>257965.21467813489</v>
      </c>
      <c r="T21" s="5">
        <v>256590.614678135</v>
      </c>
      <c r="U21" s="5">
        <v>257293.60266355472</v>
      </c>
      <c r="V21" s="5">
        <v>240072.50467813393</v>
      </c>
      <c r="W21" s="5">
        <v>237859.39867813376</v>
      </c>
    </row>
    <row r="22" spans="1:23">
      <c r="A22" s="6" t="s">
        <v>128</v>
      </c>
      <c r="B22" s="6" t="s">
        <v>121</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59934.317710486917</v>
      </c>
      <c r="M22" s="5">
        <v>60098.521320652617</v>
      </c>
      <c r="N22" s="5">
        <v>121420.24843301663</v>
      </c>
      <c r="O22" s="5">
        <v>129061.36176704962</v>
      </c>
      <c r="P22" s="5">
        <v>129061.36176704962</v>
      </c>
      <c r="Q22" s="5">
        <v>159857.10491622658</v>
      </c>
      <c r="R22" s="5">
        <v>159420.33687000736</v>
      </c>
      <c r="S22" s="5">
        <v>169915.82443683018</v>
      </c>
      <c r="T22" s="5">
        <v>165991.49143683063</v>
      </c>
      <c r="U22" s="5">
        <v>168506.91499775928</v>
      </c>
      <c r="V22" s="5">
        <v>201009.16859500762</v>
      </c>
      <c r="W22" s="5">
        <v>201009.16859500762</v>
      </c>
    </row>
    <row r="23" spans="1:23">
      <c r="A23" s="100" t="s">
        <v>138</v>
      </c>
      <c r="B23" s="100"/>
      <c r="C23" s="17">
        <v>1348286.2562098131</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733985.45192061155</v>
      </c>
      <c r="M23" s="17">
        <v>1240259.0937247125</v>
      </c>
      <c r="N23" s="17">
        <v>675313.94487779518</v>
      </c>
      <c r="O23" s="17">
        <v>698682.19978798204</v>
      </c>
      <c r="P23" s="17">
        <v>701419.5038031732</v>
      </c>
      <c r="Q23" s="17">
        <v>694117.69843075052</v>
      </c>
      <c r="R23" s="17">
        <v>690090.57198695082</v>
      </c>
      <c r="S23" s="17">
        <v>742522.96928237961</v>
      </c>
      <c r="T23" s="17">
        <v>739663.9542923359</v>
      </c>
      <c r="U23" s="17">
        <v>743751.08323095075</v>
      </c>
      <c r="V23" s="17">
        <v>768226.31646192307</v>
      </c>
      <c r="W23" s="17">
        <v>766013.21046192292</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38092.04947028726</v>
      </c>
      <c r="P31" s="5">
        <v>39511.167301233596</v>
      </c>
      <c r="Q31" s="5">
        <v>49292.981838752989</v>
      </c>
      <c r="R31" s="5">
        <v>51033.672280889819</v>
      </c>
      <c r="S31" s="5">
        <v>51033.672280889819</v>
      </c>
      <c r="T31" s="5">
        <v>68039.132606718573</v>
      </c>
      <c r="U31" s="5">
        <v>68225.541189202791</v>
      </c>
      <c r="V31" s="5">
        <v>69800.821287609782</v>
      </c>
      <c r="W31" s="5">
        <v>69800.821287609782</v>
      </c>
    </row>
    <row r="32" spans="1:23">
      <c r="A32" s="6" t="s">
        <v>145</v>
      </c>
      <c r="B32" s="6" t="s">
        <v>120</v>
      </c>
      <c r="C32" s="5">
        <v>31002.178559995227</v>
      </c>
      <c r="D32" s="5">
        <v>50577.828559992799</v>
      </c>
      <c r="E32" s="5">
        <v>50716.397953307831</v>
      </c>
      <c r="F32" s="5">
        <v>50577.828559992799</v>
      </c>
      <c r="G32" s="5">
        <v>64279.242470469966</v>
      </c>
      <c r="H32" s="5">
        <v>74068.608559989269</v>
      </c>
      <c r="I32" s="5">
        <v>76038.171627276563</v>
      </c>
      <c r="J32" s="5">
        <v>124905.14956859892</v>
      </c>
      <c r="K32" s="5">
        <v>141989.34516941154</v>
      </c>
      <c r="L32" s="5">
        <v>141989.34516941154</v>
      </c>
      <c r="M32" s="5">
        <v>142378.35707398521</v>
      </c>
      <c r="N32" s="5">
        <v>141989.34516941154</v>
      </c>
      <c r="O32" s="5">
        <v>141989.34516941154</v>
      </c>
      <c r="P32" s="5">
        <v>141989.34516941154</v>
      </c>
      <c r="Q32" s="5">
        <v>197739.71951767174</v>
      </c>
      <c r="R32" s="5">
        <v>260424.1865914847</v>
      </c>
      <c r="S32" s="5">
        <v>324408.08016203274</v>
      </c>
      <c r="T32" s="5">
        <v>324408.08016203274</v>
      </c>
      <c r="U32" s="5">
        <v>332785.27686668519</v>
      </c>
      <c r="V32" s="5">
        <v>331876.02747633908</v>
      </c>
      <c r="W32" s="5">
        <v>331876.02747633908</v>
      </c>
    </row>
    <row r="33" spans="1:23">
      <c r="A33" s="6" t="s">
        <v>145</v>
      </c>
      <c r="B33" s="6" t="s">
        <v>121</v>
      </c>
      <c r="C33" s="5">
        <v>51485.186270001839</v>
      </c>
      <c r="D33" s="5">
        <v>57920.91527000218</v>
      </c>
      <c r="E33" s="5">
        <v>58079.602709098101</v>
      </c>
      <c r="F33" s="5">
        <v>57920.91527000218</v>
      </c>
      <c r="G33" s="5">
        <v>57920.91527000218</v>
      </c>
      <c r="H33" s="5">
        <v>64306.539341700474</v>
      </c>
      <c r="I33" s="5">
        <v>83820.875647737063</v>
      </c>
      <c r="J33" s="5">
        <v>84982.018279645228</v>
      </c>
      <c r="K33" s="5">
        <v>87288.16276958627</v>
      </c>
      <c r="L33" s="5">
        <v>87288.16276958627</v>
      </c>
      <c r="M33" s="5">
        <v>87527.308421009802</v>
      </c>
      <c r="N33" s="5">
        <v>87288.16276958627</v>
      </c>
      <c r="O33" s="5">
        <v>87288.16276958627</v>
      </c>
      <c r="P33" s="5">
        <v>87288.16276958627</v>
      </c>
      <c r="Q33" s="5">
        <v>95730.315352787293</v>
      </c>
      <c r="R33" s="5">
        <v>95468.757114118431</v>
      </c>
      <c r="S33" s="5">
        <v>95812.781558819945</v>
      </c>
      <c r="T33" s="5">
        <v>95812.781558819945</v>
      </c>
      <c r="U33" s="5">
        <v>98695.828875132356</v>
      </c>
      <c r="V33" s="5">
        <v>99652.203975102224</v>
      </c>
      <c r="W33" s="5">
        <v>99652.203975102224</v>
      </c>
    </row>
    <row r="34" spans="1:23">
      <c r="A34" s="100" t="s">
        <v>138</v>
      </c>
      <c r="B34" s="100"/>
      <c r="C34" s="17">
        <v>893823.20261963771</v>
      </c>
      <c r="D34" s="17">
        <v>1192785.5547719011</v>
      </c>
      <c r="E34" s="17">
        <v>638308.32765435579</v>
      </c>
      <c r="F34" s="17">
        <v>1276599.7140644179</v>
      </c>
      <c r="G34" s="17">
        <v>1183628.5616026921</v>
      </c>
      <c r="H34" s="17">
        <v>837878.77300037525</v>
      </c>
      <c r="I34" s="17">
        <v>689371.37426696345</v>
      </c>
      <c r="J34" s="17">
        <v>696009.78984841611</v>
      </c>
      <c r="K34" s="17">
        <v>715400.12993916986</v>
      </c>
      <c r="L34" s="17">
        <v>1360007.2095894031</v>
      </c>
      <c r="M34" s="17">
        <v>1001580.9376676247</v>
      </c>
      <c r="N34" s="17">
        <v>1271621.3688809075</v>
      </c>
      <c r="O34" s="17">
        <v>715167.63740929693</v>
      </c>
      <c r="P34" s="17">
        <v>714816.54524024297</v>
      </c>
      <c r="Q34" s="17">
        <v>698960.10279140831</v>
      </c>
      <c r="R34" s="17">
        <v>724315.48598650156</v>
      </c>
      <c r="S34" s="17">
        <v>721372.75200175785</v>
      </c>
      <c r="T34" s="17">
        <v>738378.2123275866</v>
      </c>
      <c r="U34" s="17">
        <v>748975.85032829572</v>
      </c>
      <c r="V34" s="17">
        <v>1394524.2723892992</v>
      </c>
      <c r="W34" s="17">
        <v>749917.1927390662</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0</v>
      </c>
      <c r="R42" s="5">
        <v>0</v>
      </c>
      <c r="S42" s="5">
        <v>0</v>
      </c>
      <c r="T42" s="5">
        <v>0</v>
      </c>
      <c r="U42" s="5">
        <v>0</v>
      </c>
      <c r="V42" s="5">
        <v>0</v>
      </c>
      <c r="W42" s="5">
        <v>10916.575597461833</v>
      </c>
    </row>
    <row r="43" spans="1:23">
      <c r="A43" s="6" t="s">
        <v>146</v>
      </c>
      <c r="B43" s="6" t="s">
        <v>120</v>
      </c>
      <c r="C43" s="5">
        <v>182213.76860000237</v>
      </c>
      <c r="D43" s="5">
        <v>195788.87814000165</v>
      </c>
      <c r="E43" s="5">
        <v>196325.28602531675</v>
      </c>
      <c r="F43" s="5">
        <v>195788.87814000165</v>
      </c>
      <c r="G43" s="5">
        <v>204072.63460000444</v>
      </c>
      <c r="H43" s="5">
        <v>222162.73060000534</v>
      </c>
      <c r="I43" s="5">
        <v>240702.88562411655</v>
      </c>
      <c r="J43" s="5">
        <v>257642.48508231586</v>
      </c>
      <c r="K43" s="5">
        <v>275719.51359999721</v>
      </c>
      <c r="L43" s="5">
        <v>275719.51359999721</v>
      </c>
      <c r="M43" s="5">
        <v>276474.9095276685</v>
      </c>
      <c r="N43" s="5">
        <v>275719.51359999721</v>
      </c>
      <c r="O43" s="5">
        <v>273313.96359999734</v>
      </c>
      <c r="P43" s="5">
        <v>273313.96359999734</v>
      </c>
      <c r="Q43" s="5">
        <v>274062.76897972339</v>
      </c>
      <c r="R43" s="5">
        <v>273313.96359999734</v>
      </c>
      <c r="S43" s="5">
        <v>270234.85959999729</v>
      </c>
      <c r="T43" s="5">
        <v>250990.45959999831</v>
      </c>
      <c r="U43" s="5">
        <v>243123.20849086996</v>
      </c>
      <c r="V43" s="5">
        <v>251595.73360000219</v>
      </c>
      <c r="W43" s="5">
        <v>251595.73360000219</v>
      </c>
    </row>
    <row r="44" spans="1:23">
      <c r="A44" s="6" t="s">
        <v>146</v>
      </c>
      <c r="B44" s="6" t="s">
        <v>121</v>
      </c>
      <c r="C44" s="5">
        <v>25184.061070000094</v>
      </c>
      <c r="D44" s="5">
        <v>25184.061070000094</v>
      </c>
      <c r="E44" s="5">
        <v>25253.058497589129</v>
      </c>
      <c r="F44" s="5">
        <v>26724.411070000268</v>
      </c>
      <c r="G44" s="5">
        <v>29142.027070000498</v>
      </c>
      <c r="H44" s="5">
        <v>31594.851070000954</v>
      </c>
      <c r="I44" s="5">
        <v>34152.724524987723</v>
      </c>
      <c r="J44" s="5">
        <v>36477.027070001117</v>
      </c>
      <c r="K44" s="5">
        <v>38894.643070001344</v>
      </c>
      <c r="L44" s="5">
        <v>38894.643070001344</v>
      </c>
      <c r="M44" s="5">
        <v>39001.203735946568</v>
      </c>
      <c r="N44" s="5">
        <v>38894.643070001344</v>
      </c>
      <c r="O44" s="5">
        <v>38894.643070001344</v>
      </c>
      <c r="P44" s="5">
        <v>38894.643070001344</v>
      </c>
      <c r="Q44" s="5">
        <v>39001.203735946568</v>
      </c>
      <c r="R44" s="5">
        <v>38894.643070001344</v>
      </c>
      <c r="S44" s="5">
        <v>43125.47107000203</v>
      </c>
      <c r="T44" s="5">
        <v>43125.47107000203</v>
      </c>
      <c r="U44" s="5">
        <v>43243.623045536304</v>
      </c>
      <c r="V44" s="5">
        <v>43125.47107000203</v>
      </c>
      <c r="W44" s="5">
        <v>43125.47107000203</v>
      </c>
    </row>
    <row r="45" spans="1:23">
      <c r="A45" s="100" t="s">
        <v>138</v>
      </c>
      <c r="B45" s="100"/>
      <c r="C45" s="17">
        <v>1076486.6596736296</v>
      </c>
      <c r="D45" s="17">
        <v>1090061.7692136287</v>
      </c>
      <c r="E45" s="17">
        <v>1093048.2398142139</v>
      </c>
      <c r="F45" s="17">
        <v>1091602.119213629</v>
      </c>
      <c r="G45" s="17">
        <v>1102303.4916736321</v>
      </c>
      <c r="H45" s="17">
        <v>1564775.6152164768</v>
      </c>
      <c r="I45" s="17">
        <v>1990583.5488453745</v>
      </c>
      <c r="J45" s="17">
        <v>1163208.3421559441</v>
      </c>
      <c r="K45" s="17">
        <v>1129928.9866751286</v>
      </c>
      <c r="L45" s="17">
        <v>1076154.9866735921</v>
      </c>
      <c r="M45" s="17">
        <v>1021330.5071850294</v>
      </c>
      <c r="N45" s="17">
        <v>960924.98667359864</v>
      </c>
      <c r="O45" s="17">
        <v>955500.18667359836</v>
      </c>
      <c r="P45" s="17">
        <v>955337.58667359839</v>
      </c>
      <c r="Q45" s="17">
        <v>957954.94992475875</v>
      </c>
      <c r="R45" s="17">
        <v>1397266.7902164422</v>
      </c>
      <c r="S45" s="17">
        <v>1798440.6381129764</v>
      </c>
      <c r="T45" s="17">
        <v>937244.91067360004</v>
      </c>
      <c r="U45" s="17">
        <v>900576.7808002847</v>
      </c>
      <c r="V45" s="17">
        <v>907252.98467359901</v>
      </c>
      <c r="W45" s="17">
        <v>918169.56027106079</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4312.0526442617374</v>
      </c>
      <c r="R53" s="5">
        <v>12242.465082107148</v>
      </c>
      <c r="S53" s="5">
        <v>14062.764124970407</v>
      </c>
      <c r="T53" s="5">
        <v>14062.764124970407</v>
      </c>
      <c r="U53" s="5">
        <v>14101.292245860734</v>
      </c>
      <c r="V53" s="5">
        <v>14062.764124970407</v>
      </c>
      <c r="W53" s="5">
        <v>18126.859950804159</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92040.204910032931</v>
      </c>
      <c r="O54" s="5">
        <v>81675.720910032251</v>
      </c>
      <c r="P54" s="5">
        <v>81675.720910032251</v>
      </c>
      <c r="Q54" s="5">
        <v>81570.587400652759</v>
      </c>
      <c r="R54" s="5">
        <v>78268.333980585332</v>
      </c>
      <c r="S54" s="5">
        <v>128812.62985597452</v>
      </c>
      <c r="T54" s="5">
        <v>121527.24985597523</v>
      </c>
      <c r="U54" s="5">
        <v>111373.87767148211</v>
      </c>
      <c r="V54" s="5">
        <v>113869.0584910485</v>
      </c>
      <c r="W54" s="5">
        <v>113869.0584910485</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10285.179670552701</v>
      </c>
      <c r="M55" s="5">
        <v>10313.358244992567</v>
      </c>
      <c r="N55" s="5">
        <v>28710.219548273071</v>
      </c>
      <c r="O55" s="5">
        <v>28710.219548273071</v>
      </c>
      <c r="P55" s="5">
        <v>28710.219548273071</v>
      </c>
      <c r="Q55" s="5">
        <v>40711.52968766875</v>
      </c>
      <c r="R55" s="5">
        <v>40600.295999997528</v>
      </c>
      <c r="S55" s="5">
        <v>40600.295999997528</v>
      </c>
      <c r="T55" s="5">
        <v>40600.295999997528</v>
      </c>
      <c r="U55" s="5">
        <v>40711.52968766875</v>
      </c>
      <c r="V55" s="5">
        <v>40600.295999997528</v>
      </c>
      <c r="W55" s="5">
        <v>40600.295999997528</v>
      </c>
    </row>
    <row r="56" spans="1:23">
      <c r="A56" s="100" t="s">
        <v>138</v>
      </c>
      <c r="B56" s="100"/>
      <c r="C56" s="17">
        <v>181890.89308322041</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160910.81809624052</v>
      </c>
      <c r="M56" s="17">
        <v>161351.66965266858</v>
      </c>
      <c r="N56" s="17">
        <v>176054.8714845998</v>
      </c>
      <c r="O56" s="17">
        <v>165690.38748459914</v>
      </c>
      <c r="P56" s="17">
        <v>165487.13748459914</v>
      </c>
      <c r="Q56" s="17">
        <v>140919.30647675786</v>
      </c>
      <c r="R56" s="17">
        <v>145397.09208898435</v>
      </c>
      <c r="S56" s="17">
        <v>192117.25700734337</v>
      </c>
      <c r="T56" s="17">
        <v>184831.8770073441</v>
      </c>
      <c r="U56" s="17">
        <v>174851.94215751227</v>
      </c>
      <c r="V56" s="17">
        <v>177173.68564241737</v>
      </c>
      <c r="W56" s="17">
        <v>181237.78146825111</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154473.51678783097</v>
      </c>
      <c r="N63" s="5">
        <v>154051.45799879331</v>
      </c>
      <c r="O63" s="5">
        <v>154051.45799879331</v>
      </c>
      <c r="P63" s="5">
        <v>154051.45799879331</v>
      </c>
      <c r="Q63" s="5">
        <v>154473.51678783097</v>
      </c>
      <c r="R63" s="5">
        <v>154051.45799879331</v>
      </c>
      <c r="S63" s="5">
        <v>154051.45799879331</v>
      </c>
      <c r="T63" s="5">
        <v>154051.45799879331</v>
      </c>
      <c r="U63" s="5">
        <v>154473.51678783097</v>
      </c>
      <c r="V63" s="5">
        <v>154051.45799879331</v>
      </c>
      <c r="W63" s="5">
        <v>154051.45799879331</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30705.921418958467</v>
      </c>
      <c r="F65" s="5">
        <v>35319.085819727545</v>
      </c>
      <c r="G65" s="5">
        <v>40336.693872131415</v>
      </c>
      <c r="H65" s="5">
        <v>45563.996246703537</v>
      </c>
      <c r="I65" s="5">
        <v>48698.20545845585</v>
      </c>
      <c r="J65" s="5">
        <v>54512.784339349797</v>
      </c>
      <c r="K65" s="5">
        <v>58522.635660865948</v>
      </c>
      <c r="L65" s="5">
        <v>61615.248885589703</v>
      </c>
      <c r="M65" s="5">
        <v>69469.294634974955</v>
      </c>
      <c r="N65" s="5">
        <v>73225.809993882765</v>
      </c>
      <c r="O65" s="5">
        <v>80277.830989102804</v>
      </c>
      <c r="P65" s="5">
        <v>83767.914238740734</v>
      </c>
      <c r="Q65" s="5">
        <v>89056.092125402734</v>
      </c>
      <c r="R65" s="5">
        <v>92441.094131533217</v>
      </c>
      <c r="S65" s="5">
        <v>103286.74292647834</v>
      </c>
      <c r="T65" s="5">
        <v>103286.74292647834</v>
      </c>
      <c r="U65" s="5">
        <v>105700.02189073536</v>
      </c>
      <c r="V65" s="5">
        <v>106754.14046411676</v>
      </c>
      <c r="W65" s="5">
        <v>106754.14046411676</v>
      </c>
    </row>
    <row r="66" spans="1:23">
      <c r="A66" s="6" t="s">
        <v>148</v>
      </c>
      <c r="B66" s="6" t="s">
        <v>121</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0" t="s">
        <v>138</v>
      </c>
      <c r="B67" s="100"/>
      <c r="C67" s="17">
        <v>162875.96699881382</v>
      </c>
      <c r="D67" s="17">
        <v>162875.96699881382</v>
      </c>
      <c r="E67" s="17">
        <v>167703.63009722091</v>
      </c>
      <c r="F67" s="17">
        <v>171942.48381854116</v>
      </c>
      <c r="G67" s="17">
        <v>176960.09187094503</v>
      </c>
      <c r="H67" s="17">
        <v>182187.39424551715</v>
      </c>
      <c r="I67" s="17">
        <v>188211.3569312391</v>
      </c>
      <c r="J67" s="17">
        <v>193644.75233816367</v>
      </c>
      <c r="K67" s="17">
        <v>197654.60365967982</v>
      </c>
      <c r="L67" s="17">
        <v>200747.21688440358</v>
      </c>
      <c r="M67" s="17">
        <v>229158.77268308008</v>
      </c>
      <c r="N67" s="17">
        <v>232478.97799267626</v>
      </c>
      <c r="O67" s="17">
        <v>239530.99898789628</v>
      </c>
      <c r="P67" s="17">
        <v>243021.08223753422</v>
      </c>
      <c r="Q67" s="17">
        <v>248745.57017350785</v>
      </c>
      <c r="R67" s="17">
        <v>251694.26213032671</v>
      </c>
      <c r="S67" s="17">
        <v>262539.9109252718</v>
      </c>
      <c r="T67" s="17">
        <v>262539.9109252718</v>
      </c>
      <c r="U67" s="17">
        <v>265389.49993884051</v>
      </c>
      <c r="V67" s="17">
        <v>264191.70846291044</v>
      </c>
      <c r="W67" s="17">
        <v>264191.70846291044</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1963956.347807637</v>
      </c>
      <c r="D4" s="5">
        <v>1932726.5639785826</v>
      </c>
      <c r="E4" s="5">
        <v>2067079.6828932597</v>
      </c>
      <c r="F4" s="5">
        <v>1991277.1887692299</v>
      </c>
      <c r="G4" s="5">
        <v>1962294.4962451421</v>
      </c>
      <c r="H4" s="5">
        <v>1905437.2936523317</v>
      </c>
      <c r="I4" s="5">
        <v>2063574.2513769034</v>
      </c>
      <c r="J4" s="5">
        <v>1924734.7998216038</v>
      </c>
      <c r="K4" s="5">
        <v>1878621.1511377031</v>
      </c>
      <c r="L4" s="5">
        <v>2045158.0272832944</v>
      </c>
      <c r="M4" s="5">
        <v>2089448.3966594762</v>
      </c>
      <c r="N4" s="5">
        <v>1610786.7646157618</v>
      </c>
      <c r="O4" s="5">
        <v>1640355.8478057296</v>
      </c>
      <c r="P4" s="5">
        <v>1668561.0391985837</v>
      </c>
      <c r="Q4" s="5">
        <v>1047091.9126597898</v>
      </c>
      <c r="R4" s="5">
        <v>972634.7663774268</v>
      </c>
      <c r="S4" s="5">
        <v>833458.57042981754</v>
      </c>
      <c r="T4" s="5">
        <v>833665.38221949316</v>
      </c>
      <c r="U4" s="5">
        <v>829510.89251867565</v>
      </c>
      <c r="V4" s="5">
        <v>828079.31665937172</v>
      </c>
      <c r="W4" s="5">
        <v>828774.15294706728</v>
      </c>
      <c r="X4" s="19"/>
    </row>
    <row r="5" spans="1:24">
      <c r="A5" s="6" t="s">
        <v>77</v>
      </c>
      <c r="B5" s="6" t="s">
        <v>114</v>
      </c>
      <c r="C5" s="5">
        <v>260896.32725281836</v>
      </c>
      <c r="D5" s="5">
        <v>271690.58785503439</v>
      </c>
      <c r="E5" s="5">
        <v>270368.67424499226</v>
      </c>
      <c r="F5" s="5">
        <v>262009.19599480974</v>
      </c>
      <c r="G5" s="5">
        <v>246265.57368944367</v>
      </c>
      <c r="H5" s="5">
        <v>235241.26085579727</v>
      </c>
      <c r="I5" s="5">
        <v>253365.33950874142</v>
      </c>
      <c r="J5" s="5">
        <v>229231.9236372805</v>
      </c>
      <c r="K5" s="5">
        <v>211626.64663411066</v>
      </c>
      <c r="L5" s="5">
        <v>208575.85974316738</v>
      </c>
      <c r="M5" s="5">
        <v>175599.24591766222</v>
      </c>
      <c r="N5" s="5">
        <v>165278.38742853698</v>
      </c>
      <c r="O5" s="5">
        <v>164161.54530187752</v>
      </c>
      <c r="P5" s="5">
        <v>158501.15186171577</v>
      </c>
      <c r="Q5" s="5">
        <v>156727.8789326101</v>
      </c>
      <c r="R5" s="5">
        <v>161239.62314678432</v>
      </c>
      <c r="S5" s="5">
        <v>170776.07008579277</v>
      </c>
      <c r="T5" s="5">
        <v>165396.52174892157</v>
      </c>
      <c r="U5" s="5">
        <v>167429.81454396935</v>
      </c>
      <c r="V5" s="5">
        <v>177789.46161294114</v>
      </c>
      <c r="W5" s="5">
        <v>164646.9676879633</v>
      </c>
      <c r="X5" s="19"/>
    </row>
    <row r="6" spans="1:24">
      <c r="A6" s="6" t="s">
        <v>77</v>
      </c>
      <c r="B6" s="6" t="s">
        <v>115</v>
      </c>
      <c r="C6" s="5">
        <v>237815.08179621221</v>
      </c>
      <c r="D6" s="5">
        <v>246248.70597106434</v>
      </c>
      <c r="E6" s="5">
        <v>236615.37786093986</v>
      </c>
      <c r="F6" s="5">
        <v>237557.94118377971</v>
      </c>
      <c r="G6" s="5">
        <v>233044.89444482772</v>
      </c>
      <c r="H6" s="5">
        <v>235711.58769900398</v>
      </c>
      <c r="I6" s="5">
        <v>250560.81759569162</v>
      </c>
      <c r="J6" s="5">
        <v>258862.39089141192</v>
      </c>
      <c r="K6" s="5">
        <v>255965.81797533779</v>
      </c>
      <c r="L6" s="5">
        <v>274338.74583898304</v>
      </c>
      <c r="M6" s="5">
        <v>255537.35998947191</v>
      </c>
      <c r="N6" s="5">
        <v>1017258.4403253015</v>
      </c>
      <c r="O6" s="5">
        <v>957949.63730610861</v>
      </c>
      <c r="P6" s="5">
        <v>881413.95906211867</v>
      </c>
      <c r="Q6" s="5">
        <v>774179.26799825334</v>
      </c>
      <c r="R6" s="5">
        <v>844121.07801594445</v>
      </c>
      <c r="S6" s="5">
        <v>1063529.2202530948</v>
      </c>
      <c r="T6" s="5">
        <v>1092209.6422078144</v>
      </c>
      <c r="U6" s="5">
        <v>824867.2255848489</v>
      </c>
      <c r="V6" s="5">
        <v>817167.03065446275</v>
      </c>
      <c r="W6" s="5">
        <v>820945.83357030957</v>
      </c>
      <c r="X6" s="19"/>
    </row>
    <row r="7" spans="1:24">
      <c r="A7" s="6" t="s">
        <v>77</v>
      </c>
      <c r="B7" s="6" t="s">
        <v>116</v>
      </c>
      <c r="C7" s="5">
        <v>10454.794603592629</v>
      </c>
      <c r="D7" s="5">
        <v>8599.6137415141002</v>
      </c>
      <c r="E7" s="5">
        <v>14182.505396112885</v>
      </c>
      <c r="F7" s="5">
        <v>17164.873970931174</v>
      </c>
      <c r="G7" s="5">
        <v>18892.264367910117</v>
      </c>
      <c r="H7" s="5">
        <v>14057.542649489733</v>
      </c>
      <c r="I7" s="5">
        <v>16048.052972121774</v>
      </c>
      <c r="J7" s="5">
        <v>21037.385513950328</v>
      </c>
      <c r="K7" s="5">
        <v>29934.772530385322</v>
      </c>
      <c r="L7" s="5">
        <v>29201.70014987636</v>
      </c>
      <c r="M7" s="5">
        <v>29891.024716515552</v>
      </c>
      <c r="N7" s="5">
        <v>925689.29439120635</v>
      </c>
      <c r="O7" s="5">
        <v>943106.14211499062</v>
      </c>
      <c r="P7" s="5">
        <v>872107.37868616346</v>
      </c>
      <c r="Q7" s="5">
        <v>1435931.2946513654</v>
      </c>
      <c r="R7" s="5">
        <v>1596965.3508479861</v>
      </c>
      <c r="S7" s="5">
        <v>3110950.4214016651</v>
      </c>
      <c r="T7" s="5">
        <v>2615320.1981059546</v>
      </c>
      <c r="U7" s="5">
        <v>3163498.4645835003</v>
      </c>
      <c r="V7" s="5">
        <v>3731517.9358653855</v>
      </c>
      <c r="W7" s="5">
        <v>3668463.1623162031</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2473122.5514602601</v>
      </c>
      <c r="D12" s="17">
        <v>2459265.4715461959</v>
      </c>
      <c r="E12" s="17">
        <v>2588246.2403953047</v>
      </c>
      <c r="F12" s="17">
        <v>2508009.1999187511</v>
      </c>
      <c r="G12" s="17">
        <v>2460497.2287473236</v>
      </c>
      <c r="H12" s="17">
        <v>2390447.6848566229</v>
      </c>
      <c r="I12" s="17">
        <v>2583548.4614534578</v>
      </c>
      <c r="J12" s="17">
        <v>2433866.4998642462</v>
      </c>
      <c r="K12" s="17">
        <v>2376148.3882775367</v>
      </c>
      <c r="L12" s="17">
        <v>2557274.3330153213</v>
      </c>
      <c r="M12" s="17">
        <v>2550476.0272831256</v>
      </c>
      <c r="N12" s="17">
        <v>3719012.8867608067</v>
      </c>
      <c r="O12" s="17">
        <v>3705573.1725287065</v>
      </c>
      <c r="P12" s="17">
        <v>3580583.5288085816</v>
      </c>
      <c r="Q12" s="17">
        <v>3413930.3542420184</v>
      </c>
      <c r="R12" s="17">
        <v>3574960.8183881417</v>
      </c>
      <c r="S12" s="17">
        <v>5178714.2821703702</v>
      </c>
      <c r="T12" s="17">
        <v>4706591.7442821842</v>
      </c>
      <c r="U12" s="17">
        <v>4985306.397230994</v>
      </c>
      <c r="V12" s="17">
        <v>5554553.7447921615</v>
      </c>
      <c r="W12" s="17">
        <v>5482830.1165215429</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984176.96848428948</v>
      </c>
      <c r="D15" s="5">
        <v>989101.58116560336</v>
      </c>
      <c r="E15" s="5">
        <v>1040096.4146708328</v>
      </c>
      <c r="F15" s="5">
        <v>971967.00558619353</v>
      </c>
      <c r="G15" s="5">
        <v>966413.79441390838</v>
      </c>
      <c r="H15" s="5">
        <v>936436.98203443096</v>
      </c>
      <c r="I15" s="5">
        <v>1133683.5395118017</v>
      </c>
      <c r="J15" s="5">
        <v>1085372.0468958386</v>
      </c>
      <c r="K15" s="5">
        <v>1043887.7888989612</v>
      </c>
      <c r="L15" s="5">
        <v>1205457.8981679995</v>
      </c>
      <c r="M15" s="5">
        <v>1235146.2587112079</v>
      </c>
      <c r="N15" s="5">
        <v>746452.6132862682</v>
      </c>
      <c r="O15" s="5">
        <v>754861.61750147433</v>
      </c>
      <c r="P15" s="5">
        <v>767379.34063584905</v>
      </c>
      <c r="Q15" s="5">
        <v>285699.03533195151</v>
      </c>
      <c r="R15" s="5">
        <v>288931.37260539195</v>
      </c>
      <c r="S15" s="5">
        <v>289733.95975148882</v>
      </c>
      <c r="T15" s="5">
        <v>286523.6111669672</v>
      </c>
      <c r="U15" s="5">
        <v>284089.46330190217</v>
      </c>
      <c r="V15" s="5">
        <v>282510.67543633928</v>
      </c>
      <c r="W15" s="5">
        <v>282510.67543633265</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2238.7848305651869</v>
      </c>
      <c r="D17" s="5">
        <v>2370.9646649140564</v>
      </c>
      <c r="E17" s="5">
        <v>7237.170428369971</v>
      </c>
      <c r="F17" s="5">
        <v>4743.519088599257</v>
      </c>
      <c r="G17" s="5">
        <v>5007.3241951685732</v>
      </c>
      <c r="H17" s="5">
        <v>5264.4580056929854</v>
      </c>
      <c r="I17" s="5">
        <v>5386.0372603146188</v>
      </c>
      <c r="J17" s="5">
        <v>5568.7461473463582</v>
      </c>
      <c r="K17" s="5">
        <v>5717.7034048460455</v>
      </c>
      <c r="L17" s="5">
        <v>5937.7686231661828</v>
      </c>
      <c r="M17" s="5">
        <v>6151.3876804384818</v>
      </c>
      <c r="N17" s="5">
        <v>300211.9062316569</v>
      </c>
      <c r="O17" s="5">
        <v>298258.25707377843</v>
      </c>
      <c r="P17" s="5">
        <v>295870.64164590987</v>
      </c>
      <c r="Q17" s="5">
        <v>273449.76037930476</v>
      </c>
      <c r="R17" s="5">
        <v>276749.51179796876</v>
      </c>
      <c r="S17" s="5">
        <v>291202.92348362331</v>
      </c>
      <c r="T17" s="5">
        <v>288994.8723912267</v>
      </c>
      <c r="U17" s="5">
        <v>293641.27525959723</v>
      </c>
      <c r="V17" s="5">
        <v>292843.71264963585</v>
      </c>
      <c r="W17" s="5">
        <v>293030.22538131999</v>
      </c>
    </row>
    <row r="18" spans="1:23">
      <c r="A18" s="6" t="s">
        <v>128</v>
      </c>
      <c r="B18" s="6" t="s">
        <v>116</v>
      </c>
      <c r="C18" s="5">
        <v>1417.1326518838691</v>
      </c>
      <c r="D18" s="5">
        <v>289.71960951909301</v>
      </c>
      <c r="E18" s="5">
        <v>2181.2871341870541</v>
      </c>
      <c r="F18" s="5">
        <v>3163.4101944282661</v>
      </c>
      <c r="G18" s="5">
        <v>3198.3178449474667</v>
      </c>
      <c r="H18" s="5">
        <v>2826.9652858866375</v>
      </c>
      <c r="I18" s="5">
        <v>2832.5316647043264</v>
      </c>
      <c r="J18" s="5">
        <v>4013.1995732564433</v>
      </c>
      <c r="K18" s="5">
        <v>12563.277000500022</v>
      </c>
      <c r="L18" s="5">
        <v>7621.5644248377957</v>
      </c>
      <c r="M18" s="5">
        <v>11180.18902640988</v>
      </c>
      <c r="N18" s="5">
        <v>799997.46448554657</v>
      </c>
      <c r="O18" s="5">
        <v>838823.26682643639</v>
      </c>
      <c r="P18" s="5">
        <v>762270.9032787676</v>
      </c>
      <c r="Q18" s="5">
        <v>1281294.5980358429</v>
      </c>
      <c r="R18" s="5">
        <v>1398640.7829707356</v>
      </c>
      <c r="S18" s="5">
        <v>2227498.4932589959</v>
      </c>
      <c r="T18" s="5">
        <v>1860303.866650902</v>
      </c>
      <c r="U18" s="5">
        <v>2227096.5406704019</v>
      </c>
      <c r="V18" s="5">
        <v>2473662.6409131908</v>
      </c>
      <c r="W18" s="5">
        <v>2623878.2460953724</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987832.88596673857</v>
      </c>
      <c r="D23" s="17">
        <v>991762.26544003654</v>
      </c>
      <c r="E23" s="17">
        <v>1049514.8722333899</v>
      </c>
      <c r="F23" s="17">
        <v>979873.93486922106</v>
      </c>
      <c r="G23" s="17">
        <v>974619.4364540244</v>
      </c>
      <c r="H23" s="17">
        <v>944528.40532601066</v>
      </c>
      <c r="I23" s="17">
        <v>1141902.1084368208</v>
      </c>
      <c r="J23" s="17">
        <v>1094953.9926164416</v>
      </c>
      <c r="K23" s="17">
        <v>1062168.7693043074</v>
      </c>
      <c r="L23" s="17">
        <v>1219017.2312160034</v>
      </c>
      <c r="M23" s="17">
        <v>1252477.8354180565</v>
      </c>
      <c r="N23" s="17">
        <v>1846661.9840034717</v>
      </c>
      <c r="O23" s="17">
        <v>1891943.141401689</v>
      </c>
      <c r="P23" s="17">
        <v>1825520.8855605265</v>
      </c>
      <c r="Q23" s="17">
        <v>1840443.3937470992</v>
      </c>
      <c r="R23" s="17">
        <v>1964321.6673740963</v>
      </c>
      <c r="S23" s="17">
        <v>2808435.3764941078</v>
      </c>
      <c r="T23" s="17">
        <v>2435822.350209096</v>
      </c>
      <c r="U23" s="17">
        <v>2804827.2792319013</v>
      </c>
      <c r="V23" s="17">
        <v>3049017.0289991656</v>
      </c>
      <c r="W23" s="17">
        <v>3199419.1469130251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979779.37932334712</v>
      </c>
      <c r="D26" s="5">
        <v>943624.98281297914</v>
      </c>
      <c r="E26" s="5">
        <v>1026983.2682224272</v>
      </c>
      <c r="F26" s="5">
        <v>1019310.1831830365</v>
      </c>
      <c r="G26" s="5">
        <v>995880.70183123322</v>
      </c>
      <c r="H26" s="5">
        <v>969000.31161790038</v>
      </c>
      <c r="I26" s="5">
        <v>929890.71186510182</v>
      </c>
      <c r="J26" s="5">
        <v>839362.75292576535</v>
      </c>
      <c r="K26" s="5">
        <v>834733.36223874229</v>
      </c>
      <c r="L26" s="5">
        <v>839700.1291152949</v>
      </c>
      <c r="M26" s="5">
        <v>854302.13794826809</v>
      </c>
      <c r="N26" s="5">
        <v>864334.15132949397</v>
      </c>
      <c r="O26" s="5">
        <v>885494.23030425503</v>
      </c>
      <c r="P26" s="5">
        <v>901181.69856273499</v>
      </c>
      <c r="Q26" s="5">
        <v>761392.87732783845</v>
      </c>
      <c r="R26" s="5">
        <v>683703.39377203467</v>
      </c>
      <c r="S26" s="5">
        <v>543724.61067832867</v>
      </c>
      <c r="T26" s="5">
        <v>547141.77105252596</v>
      </c>
      <c r="U26" s="5">
        <v>545421.4292167736</v>
      </c>
      <c r="V26" s="5">
        <v>545568.64122303249</v>
      </c>
      <c r="W26" s="5">
        <v>546263.47751073458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79796.972266611177</v>
      </c>
      <c r="D28" s="5">
        <v>80105.809368862378</v>
      </c>
      <c r="E28" s="5">
        <v>90807.804028825587</v>
      </c>
      <c r="F28" s="5">
        <v>86426.81669359887</v>
      </c>
      <c r="G28" s="5">
        <v>86858.845826125238</v>
      </c>
      <c r="H28" s="5">
        <v>87279.949490724175</v>
      </c>
      <c r="I28" s="5">
        <v>87694.56033149494</v>
      </c>
      <c r="J28" s="5">
        <v>83857.330630413358</v>
      </c>
      <c r="K28" s="5">
        <v>83993.408763384272</v>
      </c>
      <c r="L28" s="5">
        <v>84194.44672919772</v>
      </c>
      <c r="M28" s="5">
        <v>84605.40428868559</v>
      </c>
      <c r="N28" s="5">
        <v>155975.29002397502</v>
      </c>
      <c r="O28" s="5">
        <v>149098.04675979583</v>
      </c>
      <c r="P28" s="5">
        <v>142096.69045433021</v>
      </c>
      <c r="Q28" s="5">
        <v>244188.08706025063</v>
      </c>
      <c r="R28" s="5">
        <v>330065.96015692997</v>
      </c>
      <c r="S28" s="5">
        <v>563331.58530617761</v>
      </c>
      <c r="T28" s="5">
        <v>601645.65887658426</v>
      </c>
      <c r="U28" s="5">
        <v>531225.95032525156</v>
      </c>
      <c r="V28" s="5">
        <v>524323.31800482678</v>
      </c>
      <c r="W28" s="5">
        <v>527915.60818898934</v>
      </c>
    </row>
    <row r="29" spans="1:23">
      <c r="A29" s="6" t="s">
        <v>145</v>
      </c>
      <c r="B29" s="6" t="s">
        <v>116</v>
      </c>
      <c r="C29" s="5">
        <v>284.86844607585158</v>
      </c>
      <c r="D29" s="5">
        <v>66.99745054770321</v>
      </c>
      <c r="E29" s="5">
        <v>419.4317570977409</v>
      </c>
      <c r="F29" s="5">
        <v>1894.2018275068549</v>
      </c>
      <c r="G29" s="5">
        <v>1273.0590576092916</v>
      </c>
      <c r="H29" s="5">
        <v>143.88464377689175</v>
      </c>
      <c r="I29" s="5">
        <v>29.224309238639652</v>
      </c>
      <c r="J29" s="5">
        <v>2173.9416852310919</v>
      </c>
      <c r="K29" s="5">
        <v>1209.6460548966761</v>
      </c>
      <c r="L29" s="5">
        <v>3036.2079982548526</v>
      </c>
      <c r="M29" s="5">
        <v>528.5543998194554</v>
      </c>
      <c r="N29" s="5">
        <v>27247.366232134129</v>
      </c>
      <c r="O29" s="5">
        <v>16880.002918712296</v>
      </c>
      <c r="P29" s="5">
        <v>16561.258559601858</v>
      </c>
      <c r="Q29" s="5">
        <v>43065.026801124943</v>
      </c>
      <c r="R29" s="5">
        <v>83162.857230274123</v>
      </c>
      <c r="S29" s="5">
        <v>351018.41106866661</v>
      </c>
      <c r="T29" s="5">
        <v>453871.58153773437</v>
      </c>
      <c r="U29" s="5">
        <v>477568.370803094</v>
      </c>
      <c r="V29" s="5">
        <v>478714.89383996528</v>
      </c>
      <c r="W29" s="5">
        <v>528953.28517541022</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1059861.220036034</v>
      </c>
      <c r="D34" s="17">
        <v>1023797.7896323893</v>
      </c>
      <c r="E34" s="17">
        <v>1118210.5040083507</v>
      </c>
      <c r="F34" s="17">
        <v>1107631.2017041421</v>
      </c>
      <c r="G34" s="17">
        <v>1084012.6067149676</v>
      </c>
      <c r="H34" s="17">
        <v>1056424.1457524013</v>
      </c>
      <c r="I34" s="17">
        <v>1017614.4965058353</v>
      </c>
      <c r="J34" s="17">
        <v>925394.02524140978</v>
      </c>
      <c r="K34" s="17">
        <v>919936.41705702327</v>
      </c>
      <c r="L34" s="17">
        <v>926930.78384274745</v>
      </c>
      <c r="M34" s="17">
        <v>939436.0966367732</v>
      </c>
      <c r="N34" s="17">
        <v>1047556.8075856031</v>
      </c>
      <c r="O34" s="17">
        <v>1051472.2799827631</v>
      </c>
      <c r="P34" s="17">
        <v>1059839.6475766671</v>
      </c>
      <c r="Q34" s="17">
        <v>1048645.9911892139</v>
      </c>
      <c r="R34" s="17">
        <v>1096932.2111592386</v>
      </c>
      <c r="S34" s="17">
        <v>1458074.6070531728</v>
      </c>
      <c r="T34" s="17">
        <v>1602659.0114668445</v>
      </c>
      <c r="U34" s="17">
        <v>1554215.7503451193</v>
      </c>
      <c r="V34" s="17">
        <v>1548606.8530678246</v>
      </c>
      <c r="W34" s="17">
        <v>1603132.3708751341</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260896.32725281836</v>
      </c>
      <c r="D38" s="5">
        <v>271690.58785503439</v>
      </c>
      <c r="E38" s="5">
        <v>270368.67424499226</v>
      </c>
      <c r="F38" s="5">
        <v>262009.19599480974</v>
      </c>
      <c r="G38" s="5">
        <v>246265.57368944367</v>
      </c>
      <c r="H38" s="5">
        <v>235241.26085579727</v>
      </c>
      <c r="I38" s="5">
        <v>253365.33950874142</v>
      </c>
      <c r="J38" s="5">
        <v>229231.9236372805</v>
      </c>
      <c r="K38" s="5">
        <v>211626.64663411066</v>
      </c>
      <c r="L38" s="5">
        <v>208575.85974316738</v>
      </c>
      <c r="M38" s="5">
        <v>175599.24591766222</v>
      </c>
      <c r="N38" s="5">
        <v>165278.38742853698</v>
      </c>
      <c r="O38" s="5">
        <v>164161.54530187752</v>
      </c>
      <c r="P38" s="5">
        <v>158501.15186171577</v>
      </c>
      <c r="Q38" s="5">
        <v>156727.8789326101</v>
      </c>
      <c r="R38" s="5">
        <v>161239.62314678432</v>
      </c>
      <c r="S38" s="5">
        <v>170776.07008579277</v>
      </c>
      <c r="T38" s="5">
        <v>165396.52174892157</v>
      </c>
      <c r="U38" s="5">
        <v>167429.81454396935</v>
      </c>
      <c r="V38" s="5">
        <v>177789.46161294114</v>
      </c>
      <c r="W38" s="5">
        <v>164646.9676879633</v>
      </c>
    </row>
    <row r="39" spans="1:23">
      <c r="A39" s="6" t="s">
        <v>146</v>
      </c>
      <c r="B39" s="6" t="s">
        <v>115</v>
      </c>
      <c r="C39" s="5">
        <v>3033.038038833924</v>
      </c>
      <c r="D39" s="5">
        <v>1493.8373130644054</v>
      </c>
      <c r="E39" s="5">
        <v>1413.0529880881634</v>
      </c>
      <c r="F39" s="5">
        <v>1792.622608202056</v>
      </c>
      <c r="G39" s="5">
        <v>2109.6541698739793</v>
      </c>
      <c r="H39" s="5">
        <v>1173.4415098198283</v>
      </c>
      <c r="I39" s="5">
        <v>1281.4151105187916</v>
      </c>
      <c r="J39" s="5">
        <v>1124.397095042953</v>
      </c>
      <c r="K39" s="5">
        <v>1884.5744668083346</v>
      </c>
      <c r="L39" s="5">
        <v>4432.6741906372654</v>
      </c>
      <c r="M39" s="5">
        <v>5183.4126112874546</v>
      </c>
      <c r="N39" s="5">
        <v>179823.489654851</v>
      </c>
      <c r="O39" s="5">
        <v>163240.79743368324</v>
      </c>
      <c r="P39" s="5">
        <v>109633.41488390778</v>
      </c>
      <c r="Q39" s="5">
        <v>87898.967413786333</v>
      </c>
      <c r="R39" s="5">
        <v>58478.780547255919</v>
      </c>
      <c r="S39" s="5">
        <v>208994.71146329382</v>
      </c>
      <c r="T39" s="5">
        <v>201569.11094000348</v>
      </c>
      <c r="U39" s="5">
        <v>0</v>
      </c>
      <c r="V39" s="5">
        <v>0</v>
      </c>
      <c r="W39" s="5">
        <v>0</v>
      </c>
    </row>
    <row r="40" spans="1:23">
      <c r="A40" s="6" t="s">
        <v>146</v>
      </c>
      <c r="B40" s="6" t="s">
        <v>116</v>
      </c>
      <c r="C40" s="5">
        <v>3254.5902934493683</v>
      </c>
      <c r="D40" s="5">
        <v>1728.9306404604686</v>
      </c>
      <c r="E40" s="5">
        <v>1152.7458015153518</v>
      </c>
      <c r="F40" s="5">
        <v>878.71182543184705</v>
      </c>
      <c r="G40" s="5">
        <v>2738.6856600590509</v>
      </c>
      <c r="H40" s="5">
        <v>909.02623015203176</v>
      </c>
      <c r="I40" s="5">
        <v>1058.7801873595506</v>
      </c>
      <c r="J40" s="5">
        <v>1506.5117718318929</v>
      </c>
      <c r="K40" s="5">
        <v>2701.4848255239908</v>
      </c>
      <c r="L40" s="5">
        <v>3312.3184025368118</v>
      </c>
      <c r="M40" s="5">
        <v>5294.6502004542535</v>
      </c>
      <c r="N40" s="5">
        <v>19336.432308485975</v>
      </c>
      <c r="O40" s="5">
        <v>12207.67561787548</v>
      </c>
      <c r="P40" s="5">
        <v>22702.865293267412</v>
      </c>
      <c r="Q40" s="5">
        <v>28298.44026965557</v>
      </c>
      <c r="R40" s="5">
        <v>30126.930400972302</v>
      </c>
      <c r="S40" s="5">
        <v>247767.38021619344</v>
      </c>
      <c r="T40" s="5">
        <v>71922.179443858608</v>
      </c>
      <c r="U40" s="5">
        <v>227590.03545137425</v>
      </c>
      <c r="V40" s="5">
        <v>418731.89445847337</v>
      </c>
      <c r="W40" s="5">
        <v>266622.74523123278</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267183.95558510162</v>
      </c>
      <c r="D45" s="17">
        <v>274913.35580855928</v>
      </c>
      <c r="E45" s="17">
        <v>272934.47303459578</v>
      </c>
      <c r="F45" s="17">
        <v>264680.53042844363</v>
      </c>
      <c r="G45" s="17">
        <v>251113.91351937669</v>
      </c>
      <c r="H45" s="17">
        <v>237323.72859576912</v>
      </c>
      <c r="I45" s="17">
        <v>255705.53480661975</v>
      </c>
      <c r="J45" s="17">
        <v>231862.83250415535</v>
      </c>
      <c r="K45" s="17">
        <v>216212.70592644296</v>
      </c>
      <c r="L45" s="17">
        <v>216320.85233634149</v>
      </c>
      <c r="M45" s="17">
        <v>186077.30872940394</v>
      </c>
      <c r="N45" s="17">
        <v>364438.30939187395</v>
      </c>
      <c r="O45" s="17">
        <v>339610.0183534362</v>
      </c>
      <c r="P45" s="17">
        <v>290837.43203889095</v>
      </c>
      <c r="Q45" s="17">
        <v>272925.28661605198</v>
      </c>
      <c r="R45" s="17">
        <v>249845.33409501254</v>
      </c>
      <c r="S45" s="17">
        <v>627538.16176527995</v>
      </c>
      <c r="T45" s="17">
        <v>438887.81213278364</v>
      </c>
      <c r="U45" s="17">
        <v>395019.8499953436</v>
      </c>
      <c r="V45" s="17">
        <v>596521.35607141454</v>
      </c>
      <c r="W45" s="17">
        <v>431269.71291919611</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152746.28666020193</v>
      </c>
      <c r="D50" s="5">
        <v>162278.09462422348</v>
      </c>
      <c r="E50" s="5">
        <v>137157.35041565614</v>
      </c>
      <c r="F50" s="5">
        <v>144594.98279337952</v>
      </c>
      <c r="G50" s="5">
        <v>139069.07025365994</v>
      </c>
      <c r="H50" s="5">
        <v>141993.73869276702</v>
      </c>
      <c r="I50" s="5">
        <v>156198.8048933633</v>
      </c>
      <c r="J50" s="5">
        <v>168311.9170186093</v>
      </c>
      <c r="K50" s="5">
        <v>164370.13134029912</v>
      </c>
      <c r="L50" s="5">
        <v>179773.85629598188</v>
      </c>
      <c r="M50" s="5">
        <v>159597.15540906042</v>
      </c>
      <c r="N50" s="5">
        <v>381247.75441481866</v>
      </c>
      <c r="O50" s="5">
        <v>347352.53603885102</v>
      </c>
      <c r="P50" s="5">
        <v>333813.21207797073</v>
      </c>
      <c r="Q50" s="5">
        <v>168642.45314491165</v>
      </c>
      <c r="R50" s="5">
        <v>178826.82551378984</v>
      </c>
      <c r="S50" s="5">
        <v>0</v>
      </c>
      <c r="T50" s="5">
        <v>0</v>
      </c>
      <c r="U50" s="5">
        <v>0</v>
      </c>
      <c r="V50" s="5">
        <v>0</v>
      </c>
      <c r="W50" s="5">
        <v>0</v>
      </c>
    </row>
    <row r="51" spans="1:23">
      <c r="A51" s="6" t="s">
        <v>147</v>
      </c>
      <c r="B51" s="6" t="s">
        <v>116</v>
      </c>
      <c r="C51" s="5">
        <v>5498.2032121835437</v>
      </c>
      <c r="D51" s="5">
        <v>6513.9660409868375</v>
      </c>
      <c r="E51" s="5">
        <v>10429.040703312738</v>
      </c>
      <c r="F51" s="5">
        <v>11228.550123564204</v>
      </c>
      <c r="G51" s="5">
        <v>11682.201805294309</v>
      </c>
      <c r="H51" s="5">
        <v>10177.666489674171</v>
      </c>
      <c r="I51" s="5">
        <v>12127.516810819259</v>
      </c>
      <c r="J51" s="5">
        <v>13343.732483630907</v>
      </c>
      <c r="K51" s="5">
        <v>13460.364649464631</v>
      </c>
      <c r="L51" s="5">
        <v>15231.609324246903</v>
      </c>
      <c r="M51" s="5">
        <v>12887.631089831963</v>
      </c>
      <c r="N51" s="5">
        <v>79108.031365039846</v>
      </c>
      <c r="O51" s="5">
        <v>75195.196751966345</v>
      </c>
      <c r="P51" s="5">
        <v>70572.351554526496</v>
      </c>
      <c r="Q51" s="5">
        <v>83273.229544741946</v>
      </c>
      <c r="R51" s="5">
        <v>85034.780246004331</v>
      </c>
      <c r="S51" s="5">
        <v>284666.13685780921</v>
      </c>
      <c r="T51" s="5">
        <v>229222.57047345981</v>
      </c>
      <c r="U51" s="5">
        <v>231243.51765862948</v>
      </c>
      <c r="V51" s="5">
        <v>360408.50665375637</v>
      </c>
      <c r="W51" s="5">
        <v>249008.88581418784</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158244.48987238549</v>
      </c>
      <c r="D56" s="17">
        <v>168792.0606652103</v>
      </c>
      <c r="E56" s="17">
        <v>147586.39111896887</v>
      </c>
      <c r="F56" s="17">
        <v>155823.53291694372</v>
      </c>
      <c r="G56" s="17">
        <v>150751.27205895426</v>
      </c>
      <c r="H56" s="17">
        <v>152171.40518244117</v>
      </c>
      <c r="I56" s="17">
        <v>168326.32170418254</v>
      </c>
      <c r="J56" s="17">
        <v>181655.64950224021</v>
      </c>
      <c r="K56" s="17">
        <v>177830.49598976376</v>
      </c>
      <c r="L56" s="17">
        <v>195005.46562022879</v>
      </c>
      <c r="M56" s="17">
        <v>172484.78649889238</v>
      </c>
      <c r="N56" s="17">
        <v>460355.78577985847</v>
      </c>
      <c r="O56" s="17">
        <v>422547.73279081739</v>
      </c>
      <c r="P56" s="17">
        <v>404385.56363249721</v>
      </c>
      <c r="Q56" s="17">
        <v>251915.68268965359</v>
      </c>
      <c r="R56" s="17">
        <v>263861.60575979418</v>
      </c>
      <c r="S56" s="17">
        <v>284666.13685780921</v>
      </c>
      <c r="T56" s="17">
        <v>229222.57047345981</v>
      </c>
      <c r="U56" s="17">
        <v>231243.51765862948</v>
      </c>
      <c r="V56" s="17">
        <v>360408.50665375637</v>
      </c>
      <c r="W56" s="17">
        <v>249008.88581418784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1963956.3477801348</v>
      </c>
      <c r="D4" s="5">
        <v>1923702.2404279259</v>
      </c>
      <c r="E4" s="5">
        <v>2055526.6735429424</v>
      </c>
      <c r="F4" s="5">
        <v>1968530.727572131</v>
      </c>
      <c r="G4" s="5">
        <v>1898341.5768731537</v>
      </c>
      <c r="H4" s="5">
        <v>1838214.3319978823</v>
      </c>
      <c r="I4" s="5">
        <v>2038080.5174694459</v>
      </c>
      <c r="J4" s="5">
        <v>1866390.823804077</v>
      </c>
      <c r="K4" s="5">
        <v>1816691.8754827247</v>
      </c>
      <c r="L4" s="5">
        <v>1976489.4229952148</v>
      </c>
      <c r="M4" s="5">
        <v>1922529.9533678649</v>
      </c>
      <c r="N4" s="5">
        <v>1667975.7054284378</v>
      </c>
      <c r="O4" s="5">
        <v>1718430.0555849602</v>
      </c>
      <c r="P4" s="5">
        <v>1695431.0343145654</v>
      </c>
      <c r="Q4" s="5">
        <v>1044173.8485957847</v>
      </c>
      <c r="R4" s="5">
        <v>912373.46993770171</v>
      </c>
      <c r="S4" s="5">
        <v>748150.21264771465</v>
      </c>
      <c r="T4" s="5">
        <v>741202.55263128516</v>
      </c>
      <c r="U4" s="5">
        <v>770006.3075129675</v>
      </c>
      <c r="V4" s="5">
        <v>750820.43606265611</v>
      </c>
      <c r="W4" s="5">
        <v>711220.55517085886</v>
      </c>
      <c r="X4" s="19"/>
    </row>
    <row r="5" spans="1:24">
      <c r="A5" s="6" t="s">
        <v>77</v>
      </c>
      <c r="B5" s="6" t="s">
        <v>114</v>
      </c>
      <c r="C5" s="5">
        <v>260896.41528198624</v>
      </c>
      <c r="D5" s="5">
        <v>274837.57338718424</v>
      </c>
      <c r="E5" s="5">
        <v>273530.73657881009</v>
      </c>
      <c r="F5" s="5">
        <v>277405.2926165135</v>
      </c>
      <c r="G5" s="5">
        <v>272617.40703838371</v>
      </c>
      <c r="H5" s="5">
        <v>256402.30342821003</v>
      </c>
      <c r="I5" s="5">
        <v>269950.84909117449</v>
      </c>
      <c r="J5" s="5">
        <v>249091.90431031137</v>
      </c>
      <c r="K5" s="5">
        <v>225173.03492217415</v>
      </c>
      <c r="L5" s="5">
        <v>218790.28547893596</v>
      </c>
      <c r="M5" s="5">
        <v>188823.25215297169</v>
      </c>
      <c r="N5" s="5">
        <v>172173.35887878889</v>
      </c>
      <c r="O5" s="5">
        <v>174179.05905652326</v>
      </c>
      <c r="P5" s="5">
        <v>170317.10992010983</v>
      </c>
      <c r="Q5" s="5">
        <v>181091.05155666807</v>
      </c>
      <c r="R5" s="5">
        <v>179378.94990333068</v>
      </c>
      <c r="S5" s="5">
        <v>173900.38597749511</v>
      </c>
      <c r="T5" s="5">
        <v>177161.92331615865</v>
      </c>
      <c r="U5" s="5">
        <v>181302.66162054721</v>
      </c>
      <c r="V5" s="5">
        <v>176665.17228420445</v>
      </c>
      <c r="W5" s="5">
        <v>175482.22325445118</v>
      </c>
      <c r="X5" s="19"/>
    </row>
    <row r="6" spans="1:24">
      <c r="A6" s="6" t="s">
        <v>77</v>
      </c>
      <c r="B6" s="6" t="s">
        <v>115</v>
      </c>
      <c r="C6" s="5">
        <v>237815.0817921049</v>
      </c>
      <c r="D6" s="5">
        <v>246250.94677968905</v>
      </c>
      <c r="E6" s="5">
        <v>236669.69959926067</v>
      </c>
      <c r="F6" s="5">
        <v>134451.30560623712</v>
      </c>
      <c r="G6" s="5">
        <v>137748.06173014201</v>
      </c>
      <c r="H6" s="5">
        <v>140090.37046596562</v>
      </c>
      <c r="I6" s="5">
        <v>141708.82033194549</v>
      </c>
      <c r="J6" s="5">
        <v>139723.85523071606</v>
      </c>
      <c r="K6" s="5">
        <v>141734.7400717714</v>
      </c>
      <c r="L6" s="5">
        <v>144405.51837236396</v>
      </c>
      <c r="M6" s="5">
        <v>146961.34075106477</v>
      </c>
      <c r="N6" s="5">
        <v>215879.5217803469</v>
      </c>
      <c r="O6" s="5">
        <v>172516.20069549038</v>
      </c>
      <c r="P6" s="5">
        <v>146246.86370821344</v>
      </c>
      <c r="Q6" s="5">
        <v>301221.81287442369</v>
      </c>
      <c r="R6" s="5">
        <v>226349.98721985886</v>
      </c>
      <c r="S6" s="5">
        <v>461556.99547666177</v>
      </c>
      <c r="T6" s="5">
        <v>301211.53453141032</v>
      </c>
      <c r="U6" s="5">
        <v>269128.97578356543</v>
      </c>
      <c r="V6" s="5">
        <v>358717.60844967939</v>
      </c>
      <c r="W6" s="5">
        <v>230482.06091938645</v>
      </c>
      <c r="X6" s="19"/>
    </row>
    <row r="7" spans="1:24">
      <c r="A7" s="6" t="s">
        <v>77</v>
      </c>
      <c r="B7" s="6" t="s">
        <v>116</v>
      </c>
      <c r="C7" s="5">
        <v>10454.794595094228</v>
      </c>
      <c r="D7" s="5">
        <v>8417.0058409932535</v>
      </c>
      <c r="E7" s="5">
        <v>13873.0703053126</v>
      </c>
      <c r="F7" s="5">
        <v>6152.18145194522</v>
      </c>
      <c r="G7" s="5">
        <v>3366.4734857255121</v>
      </c>
      <c r="H7" s="5">
        <v>1001.0768843266408</v>
      </c>
      <c r="I7" s="5">
        <v>959.59573940745861</v>
      </c>
      <c r="J7" s="5">
        <v>3746.609472409827</v>
      </c>
      <c r="K7" s="5">
        <v>4745.1010455150836</v>
      </c>
      <c r="L7" s="5">
        <v>4412.2228479534242</v>
      </c>
      <c r="M7" s="5">
        <v>6857.5427732897233</v>
      </c>
      <c r="N7" s="5">
        <v>22073.622315857276</v>
      </c>
      <c r="O7" s="5">
        <v>9619.1390007331429</v>
      </c>
      <c r="P7" s="5">
        <v>13055.190828544401</v>
      </c>
      <c r="Q7" s="5">
        <v>31652.405410148323</v>
      </c>
      <c r="R7" s="5">
        <v>29095.954696341894</v>
      </c>
      <c r="S7" s="5">
        <v>198255.04468779318</v>
      </c>
      <c r="T7" s="5">
        <v>90272.240121752213</v>
      </c>
      <c r="U7" s="5">
        <v>62029.604497917506</v>
      </c>
      <c r="V7" s="5">
        <v>142204.79173392832</v>
      </c>
      <c r="W7" s="5">
        <v>39493.870437883998</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2473122.6394493203</v>
      </c>
      <c r="D12" s="17">
        <v>2453207.7664357927</v>
      </c>
      <c r="E12" s="17">
        <v>2579600.1800263254</v>
      </c>
      <c r="F12" s="17">
        <v>2386539.5072468268</v>
      </c>
      <c r="G12" s="17">
        <v>2312073.5191274052</v>
      </c>
      <c r="H12" s="17">
        <v>2235708.0827763844</v>
      </c>
      <c r="I12" s="17">
        <v>2450699.7826319733</v>
      </c>
      <c r="J12" s="17">
        <v>2258953.1928175143</v>
      </c>
      <c r="K12" s="17">
        <v>2188344.7515221853</v>
      </c>
      <c r="L12" s="17">
        <v>2344097.4496944682</v>
      </c>
      <c r="M12" s="17">
        <v>2265172.0890451912</v>
      </c>
      <c r="N12" s="17">
        <v>2078102.2084034311</v>
      </c>
      <c r="O12" s="17">
        <v>2074744.454337707</v>
      </c>
      <c r="P12" s="17">
        <v>2025050.198771433</v>
      </c>
      <c r="Q12" s="17">
        <v>1558139.118437025</v>
      </c>
      <c r="R12" s="17">
        <v>1347198.3617572333</v>
      </c>
      <c r="S12" s="17">
        <v>1581862.6387896647</v>
      </c>
      <c r="T12" s="17">
        <v>1309848.2506006064</v>
      </c>
      <c r="U12" s="17">
        <v>1282467.5494149975</v>
      </c>
      <c r="V12" s="17">
        <v>1428408.0085304682</v>
      </c>
      <c r="W12" s="17">
        <v>1156678.7097825806</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984176.96827155049</v>
      </c>
      <c r="D15" s="5">
        <v>986060.32127943507</v>
      </c>
      <c r="E15" s="5">
        <v>1037217.7502571075</v>
      </c>
      <c r="F15" s="5">
        <v>961292.66417577933</v>
      </c>
      <c r="G15" s="5">
        <v>935751.7838603392</v>
      </c>
      <c r="H15" s="5">
        <v>901271.7448300994</v>
      </c>
      <c r="I15" s="5">
        <v>1123147.2634774307</v>
      </c>
      <c r="J15" s="5">
        <v>1044931.4861046416</v>
      </c>
      <c r="K15" s="5">
        <v>1004195.1783255491</v>
      </c>
      <c r="L15" s="5">
        <v>1135110.2118643131</v>
      </c>
      <c r="M15" s="5">
        <v>1088021.3227601459</v>
      </c>
      <c r="N15" s="5">
        <v>733644.34654947009</v>
      </c>
      <c r="O15" s="5">
        <v>748094.47011008707</v>
      </c>
      <c r="P15" s="5">
        <v>734355.49274089781</v>
      </c>
      <c r="Q15" s="5">
        <v>277987.50750110339</v>
      </c>
      <c r="R15" s="5">
        <v>273558.30718495214</v>
      </c>
      <c r="S15" s="5">
        <v>280588.78198275861</v>
      </c>
      <c r="T15" s="5">
        <v>272043.36236176809</v>
      </c>
      <c r="U15" s="5">
        <v>284089.46330190345</v>
      </c>
      <c r="V15" s="5">
        <v>278608.11295384885</v>
      </c>
      <c r="W15" s="5">
        <v>255169.12878329938</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2238.7848305651878</v>
      </c>
      <c r="D17" s="5">
        <v>2370.9646649140554</v>
      </c>
      <c r="E17" s="5">
        <v>7237.1704283699773</v>
      </c>
      <c r="F17" s="5">
        <v>4479.9902503439598</v>
      </c>
      <c r="G17" s="5">
        <v>4729.1395176594515</v>
      </c>
      <c r="H17" s="5">
        <v>4971.9881164880762</v>
      </c>
      <c r="I17" s="5">
        <v>5086.8129680751581</v>
      </c>
      <c r="J17" s="5">
        <v>5259.3713613829277</v>
      </c>
      <c r="K17" s="5">
        <v>5400.05321568818</v>
      </c>
      <c r="L17" s="5">
        <v>5607.8925885461094</v>
      </c>
      <c r="M17" s="5">
        <v>5809.6439204144053</v>
      </c>
      <c r="N17" s="5">
        <v>19788.031211977876</v>
      </c>
      <c r="O17" s="5">
        <v>5959.4317683634299</v>
      </c>
      <c r="P17" s="5">
        <v>5944.7509117926038</v>
      </c>
      <c r="Q17" s="5">
        <v>64225.27093652483</v>
      </c>
      <c r="R17" s="5">
        <v>32273.837047958448</v>
      </c>
      <c r="S17" s="5">
        <v>132694.08588959553</v>
      </c>
      <c r="T17" s="5">
        <v>86122.435730762125</v>
      </c>
      <c r="U17" s="5">
        <v>81298.658720966341</v>
      </c>
      <c r="V17" s="5">
        <v>128599.41451696159</v>
      </c>
      <c r="W17" s="5">
        <v>66058.715366997625</v>
      </c>
    </row>
    <row r="18" spans="1:23">
      <c r="A18" s="6" t="s">
        <v>128</v>
      </c>
      <c r="B18" s="6" t="s">
        <v>116</v>
      </c>
      <c r="C18" s="5">
        <v>1417.1326499966567</v>
      </c>
      <c r="D18" s="5">
        <v>109.96566454619361</v>
      </c>
      <c r="E18" s="5">
        <v>1882.2224677184208</v>
      </c>
      <c r="F18" s="5">
        <v>2875.3193843174813</v>
      </c>
      <c r="G18" s="5">
        <v>10.606671961149699</v>
      </c>
      <c r="H18" s="5">
        <v>0</v>
      </c>
      <c r="I18" s="5">
        <v>0</v>
      </c>
      <c r="J18" s="5">
        <v>82.1774498444844</v>
      </c>
      <c r="K18" s="5">
        <v>1062.1745330527635</v>
      </c>
      <c r="L18" s="5">
        <v>356.94795530821057</v>
      </c>
      <c r="M18" s="5">
        <v>2194.0795359724539</v>
      </c>
      <c r="N18" s="5">
        <v>5710.4825239588963</v>
      </c>
      <c r="O18" s="5">
        <v>2287.8921056161475</v>
      </c>
      <c r="P18" s="5">
        <v>3444.7925694696264</v>
      </c>
      <c r="Q18" s="5">
        <v>6773.6168243481388</v>
      </c>
      <c r="R18" s="5">
        <v>11261.681578124622</v>
      </c>
      <c r="S18" s="5">
        <v>50101.824110975926</v>
      </c>
      <c r="T18" s="5">
        <v>23573.863862535476</v>
      </c>
      <c r="U18" s="5">
        <v>15252.872447947409</v>
      </c>
      <c r="V18" s="5">
        <v>33594.143825735751</v>
      </c>
      <c r="W18" s="5">
        <v>6530.4167348471574</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987832.88575211237</v>
      </c>
      <c r="D23" s="17">
        <v>988541.25160889537</v>
      </c>
      <c r="E23" s="17">
        <v>1046337.143153196</v>
      </c>
      <c r="F23" s="17">
        <v>968647.97381044074</v>
      </c>
      <c r="G23" s="17">
        <v>940491.53004995978</v>
      </c>
      <c r="H23" s="17">
        <v>906243.73294658749</v>
      </c>
      <c r="I23" s="17">
        <v>1128234.0764455057</v>
      </c>
      <c r="J23" s="17">
        <v>1050273.0349158691</v>
      </c>
      <c r="K23" s="17">
        <v>1010657.40607429</v>
      </c>
      <c r="L23" s="17">
        <v>1141075.0524081674</v>
      </c>
      <c r="M23" s="17">
        <v>1096025.0462165328</v>
      </c>
      <c r="N23" s="17">
        <v>759142.86028540682</v>
      </c>
      <c r="O23" s="17">
        <v>756341.79398406669</v>
      </c>
      <c r="P23" s="17">
        <v>743745.0362221601</v>
      </c>
      <c r="Q23" s="17">
        <v>348986.3952619764</v>
      </c>
      <c r="R23" s="17">
        <v>317093.82581103523</v>
      </c>
      <c r="S23" s="17">
        <v>463384.69198333006</v>
      </c>
      <c r="T23" s="17">
        <v>381739.66195506568</v>
      </c>
      <c r="U23" s="17">
        <v>380640.99447081715</v>
      </c>
      <c r="V23" s="17">
        <v>440801.67129654624</v>
      </c>
      <c r="W23" s="17">
        <v>327758.26088514418</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979779.37950858439</v>
      </c>
      <c r="D26" s="5">
        <v>937641.91914849111</v>
      </c>
      <c r="E26" s="5">
        <v>1018308.9232858348</v>
      </c>
      <c r="F26" s="5">
        <v>1007238.0633963513</v>
      </c>
      <c r="G26" s="5">
        <v>962589.79301281448</v>
      </c>
      <c r="H26" s="5">
        <v>936942.58716778306</v>
      </c>
      <c r="I26" s="5">
        <v>914933.2539920155</v>
      </c>
      <c r="J26" s="5">
        <v>821459.3376994353</v>
      </c>
      <c r="K26" s="5">
        <v>812496.69715717575</v>
      </c>
      <c r="L26" s="5">
        <v>841379.21113090171</v>
      </c>
      <c r="M26" s="5">
        <v>834508.6306077186</v>
      </c>
      <c r="N26" s="5">
        <v>934331.35887896793</v>
      </c>
      <c r="O26" s="5">
        <v>970335.58547487331</v>
      </c>
      <c r="P26" s="5">
        <v>961075.54157366767</v>
      </c>
      <c r="Q26" s="5">
        <v>766186.34109468141</v>
      </c>
      <c r="R26" s="5">
        <v>638815.16275274951</v>
      </c>
      <c r="S26" s="5">
        <v>467561.43066495605</v>
      </c>
      <c r="T26" s="5">
        <v>469159.19026951707</v>
      </c>
      <c r="U26" s="5">
        <v>485916.84421106405</v>
      </c>
      <c r="V26" s="5">
        <v>472212.32310880732</v>
      </c>
      <c r="W26" s="5">
        <v>456051.42638755939</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79796.972266611192</v>
      </c>
      <c r="D28" s="5">
        <v>80105.809368862479</v>
      </c>
      <c r="E28" s="5">
        <v>90807.804028825703</v>
      </c>
      <c r="F28" s="5">
        <v>88127.579677649046</v>
      </c>
      <c r="G28" s="5">
        <v>88532.923105628841</v>
      </c>
      <c r="H28" s="5">
        <v>88928.015913255149</v>
      </c>
      <c r="I28" s="5">
        <v>89336.302428335912</v>
      </c>
      <c r="J28" s="5">
        <v>85194.548612531187</v>
      </c>
      <c r="K28" s="5">
        <v>85307.853932930564</v>
      </c>
      <c r="L28" s="5">
        <v>85475.247992737291</v>
      </c>
      <c r="M28" s="5">
        <v>85859.543244819128</v>
      </c>
      <c r="N28" s="5">
        <v>107789.96373363337</v>
      </c>
      <c r="O28" s="5">
        <v>97183.088860847973</v>
      </c>
      <c r="P28" s="5">
        <v>85909.786230708516</v>
      </c>
      <c r="Q28" s="5">
        <v>134718.17568536603</v>
      </c>
      <c r="R28" s="5">
        <v>129937.12522557605</v>
      </c>
      <c r="S28" s="5">
        <v>274111.58679825172</v>
      </c>
      <c r="T28" s="5">
        <v>197459.42423799884</v>
      </c>
      <c r="U28" s="5">
        <v>187830.317062599</v>
      </c>
      <c r="V28" s="5">
        <v>230118.19393271772</v>
      </c>
      <c r="W28" s="5">
        <v>164423.34555238884</v>
      </c>
    </row>
    <row r="29" spans="1:23">
      <c r="A29" s="6" t="s">
        <v>145</v>
      </c>
      <c r="B29" s="6" t="s">
        <v>116</v>
      </c>
      <c r="C29" s="5">
        <v>284.86844396047894</v>
      </c>
      <c r="D29" s="5">
        <v>66.99744920088132</v>
      </c>
      <c r="E29" s="5">
        <v>376.6336165430377</v>
      </c>
      <c r="F29" s="5">
        <v>1703.4777420141331</v>
      </c>
      <c r="G29" s="5">
        <v>253.94340067686508</v>
      </c>
      <c r="H29" s="5">
        <v>59.609124322294804</v>
      </c>
      <c r="I29" s="5">
        <v>15.098577557934579</v>
      </c>
      <c r="J29" s="5">
        <v>2081.6820785181635</v>
      </c>
      <c r="K29" s="5">
        <v>927.4352098548311</v>
      </c>
      <c r="L29" s="5">
        <v>1632.4381170583126</v>
      </c>
      <c r="M29" s="5">
        <v>238.99149409759437</v>
      </c>
      <c r="N29" s="5">
        <v>2897.3153443991296</v>
      </c>
      <c r="O29" s="5">
        <v>1459.0074147009332</v>
      </c>
      <c r="P29" s="5">
        <v>3016.2299243569364</v>
      </c>
      <c r="Q29" s="5">
        <v>3240.8257029447009</v>
      </c>
      <c r="R29" s="5">
        <v>4390.2838476291354</v>
      </c>
      <c r="S29" s="5">
        <v>24991.81654472341</v>
      </c>
      <c r="T29" s="5">
        <v>17938.99130494061</v>
      </c>
      <c r="U29" s="5">
        <v>5305.4562170755271</v>
      </c>
      <c r="V29" s="5">
        <v>18921.588297298462</v>
      </c>
      <c r="W29" s="5">
        <v>2364.5024376846768</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1059861.2202191562</v>
      </c>
      <c r="D34" s="17">
        <v>1017814.7259665544</v>
      </c>
      <c r="E34" s="17">
        <v>1109493.3609312037</v>
      </c>
      <c r="F34" s="17">
        <v>1097069.1208160145</v>
      </c>
      <c r="G34" s="17">
        <v>1051376.6595191201</v>
      </c>
      <c r="H34" s="17">
        <v>1025930.2122053605</v>
      </c>
      <c r="I34" s="17">
        <v>1004284.6549979093</v>
      </c>
      <c r="J34" s="17">
        <v>908735.56839048467</v>
      </c>
      <c r="K34" s="17">
        <v>898731.98629996122</v>
      </c>
      <c r="L34" s="17">
        <v>928486.89724069741</v>
      </c>
      <c r="M34" s="17">
        <v>920607.16534663539</v>
      </c>
      <c r="N34" s="17">
        <v>1045018.6379570004</v>
      </c>
      <c r="O34" s="17">
        <v>1068977.6817504221</v>
      </c>
      <c r="P34" s="17">
        <v>1050001.5577287332</v>
      </c>
      <c r="Q34" s="17">
        <v>904145.3424829921</v>
      </c>
      <c r="R34" s="17">
        <v>773142.5718259546</v>
      </c>
      <c r="S34" s="17">
        <v>766664.83400793117</v>
      </c>
      <c r="T34" s="17">
        <v>684557.60581245658</v>
      </c>
      <c r="U34" s="17">
        <v>679052.61749073863</v>
      </c>
      <c r="V34" s="17">
        <v>721252.10533882352</v>
      </c>
      <c r="W34" s="17">
        <v>622839.27437763289</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260896.41528198624</v>
      </c>
      <c r="D38" s="5">
        <v>274837.57338718424</v>
      </c>
      <c r="E38" s="5">
        <v>273530.73657881009</v>
      </c>
      <c r="F38" s="5">
        <v>277405.2926165135</v>
      </c>
      <c r="G38" s="5">
        <v>272617.40703838371</v>
      </c>
      <c r="H38" s="5">
        <v>256402.30342821003</v>
      </c>
      <c r="I38" s="5">
        <v>269950.84909117449</v>
      </c>
      <c r="J38" s="5">
        <v>249091.90431031137</v>
      </c>
      <c r="K38" s="5">
        <v>225173.03492217415</v>
      </c>
      <c r="L38" s="5">
        <v>218790.28547893596</v>
      </c>
      <c r="M38" s="5">
        <v>188823.25215297169</v>
      </c>
      <c r="N38" s="5">
        <v>172173.35887878889</v>
      </c>
      <c r="O38" s="5">
        <v>174179.05905652326</v>
      </c>
      <c r="P38" s="5">
        <v>170317.10992010983</v>
      </c>
      <c r="Q38" s="5">
        <v>181091.05155666807</v>
      </c>
      <c r="R38" s="5">
        <v>179378.94990333068</v>
      </c>
      <c r="S38" s="5">
        <v>173900.38597749511</v>
      </c>
      <c r="T38" s="5">
        <v>177161.92331615865</v>
      </c>
      <c r="U38" s="5">
        <v>181302.66162054721</v>
      </c>
      <c r="V38" s="5">
        <v>176665.17228420445</v>
      </c>
      <c r="W38" s="5">
        <v>175482.22325445118</v>
      </c>
    </row>
    <row r="39" spans="1:23">
      <c r="A39" s="6" t="s">
        <v>146</v>
      </c>
      <c r="B39" s="6" t="s">
        <v>115</v>
      </c>
      <c r="C39" s="5">
        <v>3033.038036914259</v>
      </c>
      <c r="D39" s="5">
        <v>1493.2419209770244</v>
      </c>
      <c r="E39" s="5">
        <v>1430.1337760444408</v>
      </c>
      <c r="F39" s="5">
        <v>770.17531787308064</v>
      </c>
      <c r="G39" s="5">
        <v>1070.3934863665859</v>
      </c>
      <c r="H39" s="5">
        <v>491.94290481795917</v>
      </c>
      <c r="I39" s="5">
        <v>510.75524029189768</v>
      </c>
      <c r="J39" s="5">
        <v>870.0606082721697</v>
      </c>
      <c r="K39" s="5">
        <v>1304.5250456987785</v>
      </c>
      <c r="L39" s="5">
        <v>1646.3446495124299</v>
      </c>
      <c r="M39" s="5">
        <v>1722.4706607686355</v>
      </c>
      <c r="N39" s="5">
        <v>3308.2591057516097</v>
      </c>
      <c r="O39" s="5">
        <v>1702.1960060428376</v>
      </c>
      <c r="P39" s="5">
        <v>2178.4282577587724</v>
      </c>
      <c r="Q39" s="5">
        <v>6822.2103450349841</v>
      </c>
      <c r="R39" s="5">
        <v>5463.4328660052888</v>
      </c>
      <c r="S39" s="5">
        <v>54751.322788814505</v>
      </c>
      <c r="T39" s="5">
        <v>17629.67456264935</v>
      </c>
      <c r="U39" s="5">
        <v>0</v>
      </c>
      <c r="V39" s="5">
        <v>0</v>
      </c>
      <c r="W39" s="5">
        <v>0</v>
      </c>
    </row>
    <row r="40" spans="1:23">
      <c r="A40" s="6" t="s">
        <v>146</v>
      </c>
      <c r="B40" s="6" t="s">
        <v>116</v>
      </c>
      <c r="C40" s="5">
        <v>3254.5902893640082</v>
      </c>
      <c r="D40" s="5">
        <v>1727.7093836748261</v>
      </c>
      <c r="E40" s="5">
        <v>1151.3428698191592</v>
      </c>
      <c r="F40" s="5">
        <v>872.44060319271841</v>
      </c>
      <c r="G40" s="5">
        <v>1981.3107769695389</v>
      </c>
      <c r="H40" s="5">
        <v>475.20990230264175</v>
      </c>
      <c r="I40" s="5">
        <v>485.68514555375054</v>
      </c>
      <c r="J40" s="5">
        <v>944.84287358105598</v>
      </c>
      <c r="K40" s="5">
        <v>1721.2656544076544</v>
      </c>
      <c r="L40" s="5">
        <v>1334.4671961056083</v>
      </c>
      <c r="M40" s="5">
        <v>2925.432165397684</v>
      </c>
      <c r="N40" s="5">
        <v>4144.5414852153053</v>
      </c>
      <c r="O40" s="5">
        <v>861.74350959713922</v>
      </c>
      <c r="P40" s="5">
        <v>1425.364211011655</v>
      </c>
      <c r="Q40" s="5">
        <v>6606.453907648217</v>
      </c>
      <c r="R40" s="5">
        <v>5415.7249009058314</v>
      </c>
      <c r="S40" s="5">
        <v>54284.423094145444</v>
      </c>
      <c r="T40" s="5">
        <v>18766.359054491528</v>
      </c>
      <c r="U40" s="5">
        <v>13284.647059187992</v>
      </c>
      <c r="V40" s="5">
        <v>30571.566192385719</v>
      </c>
      <c r="W40" s="5">
        <v>8750.0372879254664</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267184.04360826447</v>
      </c>
      <c r="D45" s="17">
        <v>278058.52469183609</v>
      </c>
      <c r="E45" s="17">
        <v>276112.21322467364</v>
      </c>
      <c r="F45" s="17">
        <v>279047.90853757929</v>
      </c>
      <c r="G45" s="17">
        <v>275669.11130171985</v>
      </c>
      <c r="H45" s="17">
        <v>257369.45623533064</v>
      </c>
      <c r="I45" s="17">
        <v>270947.28947702009</v>
      </c>
      <c r="J45" s="17">
        <v>250906.80779216459</v>
      </c>
      <c r="K45" s="17">
        <v>228198.82562228056</v>
      </c>
      <c r="L45" s="17">
        <v>221771.09732455399</v>
      </c>
      <c r="M45" s="17">
        <v>193471.15497913799</v>
      </c>
      <c r="N45" s="17">
        <v>179626.1594697558</v>
      </c>
      <c r="O45" s="17">
        <v>176742.99857216323</v>
      </c>
      <c r="P45" s="17">
        <v>173920.90238888023</v>
      </c>
      <c r="Q45" s="17">
        <v>194519.71580935127</v>
      </c>
      <c r="R45" s="17">
        <v>190258.10767024179</v>
      </c>
      <c r="S45" s="17">
        <v>282936.13186045503</v>
      </c>
      <c r="T45" s="17">
        <v>213557.95693329952</v>
      </c>
      <c r="U45" s="17">
        <v>194587.3086797352</v>
      </c>
      <c r="V45" s="17">
        <v>207236.73847659017</v>
      </c>
      <c r="W45" s="17">
        <v>184232.26054237664</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152746.28665801426</v>
      </c>
      <c r="D50" s="5">
        <v>162280.93082493549</v>
      </c>
      <c r="E50" s="5">
        <v>137194.59136602056</v>
      </c>
      <c r="F50" s="5">
        <v>41073.560360371026</v>
      </c>
      <c r="G50" s="5">
        <v>43415.605620487157</v>
      </c>
      <c r="H50" s="5">
        <v>45698.423531404442</v>
      </c>
      <c r="I50" s="5">
        <v>46774.949695242518</v>
      </c>
      <c r="J50" s="5">
        <v>48399.874648529745</v>
      </c>
      <c r="K50" s="5">
        <v>49722.307877453917</v>
      </c>
      <c r="L50" s="5">
        <v>51676.033141568107</v>
      </c>
      <c r="M50" s="5">
        <v>53569.682925062611</v>
      </c>
      <c r="N50" s="5">
        <v>84993.267728984079</v>
      </c>
      <c r="O50" s="5">
        <v>67671.484060236166</v>
      </c>
      <c r="P50" s="5">
        <v>52213.898307953554</v>
      </c>
      <c r="Q50" s="5">
        <v>95456.155907497858</v>
      </c>
      <c r="R50" s="5">
        <v>58675.592080319097</v>
      </c>
      <c r="S50" s="5">
        <v>0</v>
      </c>
      <c r="T50" s="5">
        <v>0</v>
      </c>
      <c r="U50" s="5">
        <v>0</v>
      </c>
      <c r="V50" s="5">
        <v>0</v>
      </c>
      <c r="W50" s="5">
        <v>0</v>
      </c>
    </row>
    <row r="51" spans="1:23">
      <c r="A51" s="6" t="s">
        <v>147</v>
      </c>
      <c r="B51" s="6" t="s">
        <v>116</v>
      </c>
      <c r="C51" s="5">
        <v>5498.2032117730851</v>
      </c>
      <c r="D51" s="5">
        <v>6512.333343571353</v>
      </c>
      <c r="E51" s="5">
        <v>10462.871351231986</v>
      </c>
      <c r="F51" s="5">
        <v>700.94372242088707</v>
      </c>
      <c r="G51" s="5">
        <v>1120.6126361179579</v>
      </c>
      <c r="H51" s="5">
        <v>466.25785770170415</v>
      </c>
      <c r="I51" s="5">
        <v>458.8120162957735</v>
      </c>
      <c r="J51" s="5">
        <v>637.90707046612351</v>
      </c>
      <c r="K51" s="5">
        <v>1034.2256481998347</v>
      </c>
      <c r="L51" s="5">
        <v>1088.3695794812938</v>
      </c>
      <c r="M51" s="5">
        <v>1499.0395778219906</v>
      </c>
      <c r="N51" s="5">
        <v>9284.9678135473787</v>
      </c>
      <c r="O51" s="5">
        <v>5010.4959708189226</v>
      </c>
      <c r="P51" s="5">
        <v>5168.8041237061843</v>
      </c>
      <c r="Q51" s="5">
        <v>15031.508975207267</v>
      </c>
      <c r="R51" s="5">
        <v>8028.2643696823125</v>
      </c>
      <c r="S51" s="5">
        <v>68557.174951733017</v>
      </c>
      <c r="T51" s="5">
        <v>29801.168532940421</v>
      </c>
      <c r="U51" s="5">
        <v>28186.628773706572</v>
      </c>
      <c r="V51" s="5">
        <v>59052.287080939626</v>
      </c>
      <c r="W51" s="5">
        <v>21848.913977426691</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158244.48986978736</v>
      </c>
      <c r="D56" s="17">
        <v>168793.26416850684</v>
      </c>
      <c r="E56" s="17">
        <v>147657.46271725255</v>
      </c>
      <c r="F56" s="17">
        <v>41774.504082791915</v>
      </c>
      <c r="G56" s="17">
        <v>44536.218256605112</v>
      </c>
      <c r="H56" s="17">
        <v>46164.681389106147</v>
      </c>
      <c r="I56" s="17">
        <v>47233.761711538289</v>
      </c>
      <c r="J56" s="17">
        <v>49037.781718995866</v>
      </c>
      <c r="K56" s="17">
        <v>50756.533525653751</v>
      </c>
      <c r="L56" s="17">
        <v>52764.402721049402</v>
      </c>
      <c r="M56" s="17">
        <v>55068.722502884601</v>
      </c>
      <c r="N56" s="17">
        <v>94278.23554253146</v>
      </c>
      <c r="O56" s="17">
        <v>72681.980031055093</v>
      </c>
      <c r="P56" s="17">
        <v>57382.702431659738</v>
      </c>
      <c r="Q56" s="17">
        <v>110487.66488270512</v>
      </c>
      <c r="R56" s="17">
        <v>66703.856450001404</v>
      </c>
      <c r="S56" s="17">
        <v>68557.174951733017</v>
      </c>
      <c r="T56" s="17">
        <v>29801.168532940421</v>
      </c>
      <c r="U56" s="17">
        <v>28186.628773706572</v>
      </c>
      <c r="V56" s="17">
        <v>59052.287080939626</v>
      </c>
      <c r="W56" s="17">
        <v>21848.913977426691</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36.315148736572084</v>
      </c>
      <c r="O62" s="5">
        <v>0</v>
      </c>
      <c r="P62" s="5">
        <v>0</v>
      </c>
      <c r="Q62" s="5">
        <v>0</v>
      </c>
      <c r="R62" s="5">
        <v>0</v>
      </c>
      <c r="S62" s="5">
        <v>319.80598621539843</v>
      </c>
      <c r="T62" s="5">
        <v>191.85736684421033</v>
      </c>
      <c r="U62" s="5">
        <v>0</v>
      </c>
      <c r="V62" s="5">
        <v>65.20633756879775</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36.315148736572084</v>
      </c>
      <c r="O67" s="17">
        <v>0</v>
      </c>
      <c r="P67" s="17">
        <v>0</v>
      </c>
      <c r="Q67" s="17">
        <v>0</v>
      </c>
      <c r="R67" s="17">
        <v>0</v>
      </c>
      <c r="S67" s="17">
        <v>319.80598621539843</v>
      </c>
      <c r="T67" s="17">
        <v>191.85736684421033</v>
      </c>
      <c r="U67" s="17">
        <v>0</v>
      </c>
      <c r="V67" s="17">
        <v>65.20633756879775</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36031.84321456925</v>
      </c>
      <c r="G7" s="5">
        <v>36031.84321456925</v>
      </c>
      <c r="H7" s="5">
        <v>36031.84321456925</v>
      </c>
      <c r="I7" s="5">
        <v>36031.843214570064</v>
      </c>
      <c r="J7" s="5">
        <v>67461.251680136746</v>
      </c>
      <c r="K7" s="5">
        <v>211127.55831398885</v>
      </c>
      <c r="L7" s="5">
        <v>211127.55831398885</v>
      </c>
      <c r="M7" s="5">
        <v>211127.55831398975</v>
      </c>
      <c r="N7" s="5">
        <v>476485.77369857824</v>
      </c>
      <c r="O7" s="5">
        <v>476485.77369857824</v>
      </c>
      <c r="P7" s="5">
        <v>501147.81312593131</v>
      </c>
      <c r="Q7" s="5">
        <v>611773.16719476425</v>
      </c>
      <c r="R7" s="5">
        <v>737868.0419097041</v>
      </c>
      <c r="S7" s="5">
        <v>842521.50441250089</v>
      </c>
      <c r="T7" s="5">
        <v>903277.96492226189</v>
      </c>
      <c r="U7" s="5">
        <v>920752.68229297537</v>
      </c>
      <c r="V7" s="5">
        <v>920752.68229313847</v>
      </c>
      <c r="W7" s="5">
        <v>1001447.5072576007</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10138.753676538196</v>
      </c>
      <c r="H9" s="5">
        <v>10138.753676538196</v>
      </c>
      <c r="I9" s="5">
        <v>10138.753676538427</v>
      </c>
      <c r="J9" s="5">
        <v>10138.753676538196</v>
      </c>
      <c r="K9" s="5">
        <v>10138.753676538196</v>
      </c>
      <c r="L9" s="5">
        <v>25921.768209925107</v>
      </c>
      <c r="M9" s="5">
        <v>78886.430753739434</v>
      </c>
      <c r="N9" s="5">
        <v>157858.9400686461</v>
      </c>
      <c r="O9" s="5">
        <v>196683.70688971088</v>
      </c>
      <c r="P9" s="5">
        <v>295797.80338721315</v>
      </c>
      <c r="Q9" s="5">
        <v>550495.65531406191</v>
      </c>
      <c r="R9" s="5">
        <v>613439.46879662084</v>
      </c>
      <c r="S9" s="5">
        <v>769405.35008112015</v>
      </c>
      <c r="T9" s="5">
        <v>802197.20974601782</v>
      </c>
      <c r="U9" s="5">
        <v>905767.58713520574</v>
      </c>
      <c r="V9" s="5">
        <v>889984.57260193489</v>
      </c>
      <c r="W9" s="5">
        <v>873640.57386358641</v>
      </c>
      <c r="X9" s="19"/>
    </row>
    <row r="10" spans="1:24">
      <c r="A10" s="6" t="s">
        <v>77</v>
      </c>
      <c r="B10" s="6" t="s">
        <v>120</v>
      </c>
      <c r="C10" s="5">
        <v>0</v>
      </c>
      <c r="D10" s="5">
        <v>156032.43544170287</v>
      </c>
      <c r="E10" s="5">
        <v>172177.60191655264</v>
      </c>
      <c r="F10" s="5">
        <v>189439.57245325737</v>
      </c>
      <c r="G10" s="5">
        <v>287783.95437410218</v>
      </c>
      <c r="H10" s="5">
        <v>409755.9123120383</v>
      </c>
      <c r="I10" s="5">
        <v>496452.80225030513</v>
      </c>
      <c r="J10" s="5">
        <v>769071.74231748073</v>
      </c>
      <c r="K10" s="5">
        <v>885912.14504059975</v>
      </c>
      <c r="L10" s="5">
        <v>886329.65216559428</v>
      </c>
      <c r="M10" s="5">
        <v>886329.65216562408</v>
      </c>
      <c r="N10" s="5">
        <v>985420.03810349363</v>
      </c>
      <c r="O10" s="5">
        <v>985420.03810349363</v>
      </c>
      <c r="P10" s="5">
        <v>985420.03810349363</v>
      </c>
      <c r="Q10" s="5">
        <v>1717287.2244595359</v>
      </c>
      <c r="R10" s="5">
        <v>1742441.1414658625</v>
      </c>
      <c r="S10" s="5">
        <v>1845120.9539344574</v>
      </c>
      <c r="T10" s="5">
        <v>1845120.9539344574</v>
      </c>
      <c r="U10" s="5">
        <v>1856545.083528351</v>
      </c>
      <c r="V10" s="5">
        <v>1856545.0835282723</v>
      </c>
      <c r="W10" s="5">
        <v>1856545.0835294793</v>
      </c>
      <c r="X10" s="19"/>
    </row>
    <row r="11" spans="1:24">
      <c r="A11" s="6" t="s">
        <v>77</v>
      </c>
      <c r="B11" s="6" t="s">
        <v>121</v>
      </c>
      <c r="C11" s="5">
        <v>0</v>
      </c>
      <c r="D11" s="5">
        <v>72661.457934330407</v>
      </c>
      <c r="E11" s="5">
        <v>72661.457934338512</v>
      </c>
      <c r="F11" s="5">
        <v>81406.019773521926</v>
      </c>
      <c r="G11" s="5">
        <v>94351.600304871507</v>
      </c>
      <c r="H11" s="5">
        <v>146218.60173882454</v>
      </c>
      <c r="I11" s="5">
        <v>278009.40295277152</v>
      </c>
      <c r="J11" s="5">
        <v>283390.73956623778</v>
      </c>
      <c r="K11" s="5">
        <v>331802.57697779464</v>
      </c>
      <c r="L11" s="5">
        <v>334967.06402817118</v>
      </c>
      <c r="M11" s="5">
        <v>366089.08499149786</v>
      </c>
      <c r="N11" s="5">
        <v>418159.15424493788</v>
      </c>
      <c r="O11" s="5">
        <v>528917.76169161126</v>
      </c>
      <c r="P11" s="5">
        <v>528917.76169161126</v>
      </c>
      <c r="Q11" s="5">
        <v>528917.7616915697</v>
      </c>
      <c r="R11" s="5">
        <v>528917.76169161126</v>
      </c>
      <c r="S11" s="5">
        <v>528917.76169161126</v>
      </c>
      <c r="T11" s="5">
        <v>528917.76169161126</v>
      </c>
      <c r="U11" s="5">
        <v>528917.7616915697</v>
      </c>
      <c r="V11" s="5">
        <v>528917.76169161126</v>
      </c>
      <c r="W11" s="5">
        <v>528917.76169161126</v>
      </c>
      <c r="X11" s="19"/>
    </row>
    <row r="12" spans="1:24">
      <c r="A12" s="100" t="s">
        <v>138</v>
      </c>
      <c r="B12" s="100"/>
      <c r="C12" s="17">
        <v>0</v>
      </c>
      <c r="D12" s="17">
        <v>233471.19700252498</v>
      </c>
      <c r="E12" s="17">
        <v>249616.36347738325</v>
      </c>
      <c r="F12" s="17">
        <v>311654.73906784027</v>
      </c>
      <c r="G12" s="17">
        <v>428306.15157008113</v>
      </c>
      <c r="H12" s="17">
        <v>602145.11094197026</v>
      </c>
      <c r="I12" s="17">
        <v>820632.80209418514</v>
      </c>
      <c r="J12" s="17">
        <v>1130062.4872403934</v>
      </c>
      <c r="K12" s="17">
        <v>1438981.0340089216</v>
      </c>
      <c r="L12" s="17">
        <v>1458346.0427176794</v>
      </c>
      <c r="M12" s="17">
        <v>1542432.7262248513</v>
      </c>
      <c r="N12" s="17">
        <v>2037923.9061156558</v>
      </c>
      <c r="O12" s="17">
        <v>2187507.2803833941</v>
      </c>
      <c r="P12" s="17">
        <v>2311283.4163082493</v>
      </c>
      <c r="Q12" s="17">
        <v>3408473.8086599321</v>
      </c>
      <c r="R12" s="17">
        <v>3622666.4138637986</v>
      </c>
      <c r="S12" s="17">
        <v>3985965.5701196897</v>
      </c>
      <c r="T12" s="17">
        <v>4079513.8902943484</v>
      </c>
      <c r="U12" s="17">
        <v>4211983.1146481019</v>
      </c>
      <c r="V12" s="17">
        <v>4196200.1001149565</v>
      </c>
      <c r="W12" s="17">
        <v>4260550.9263422778</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31429.408465567492</v>
      </c>
      <c r="K18" s="5">
        <v>175095.71509941958</v>
      </c>
      <c r="L18" s="5">
        <v>175095.71509941958</v>
      </c>
      <c r="M18" s="5">
        <v>175095.71509941967</v>
      </c>
      <c r="N18" s="5">
        <v>440453.93048400898</v>
      </c>
      <c r="O18" s="5">
        <v>440453.93048400898</v>
      </c>
      <c r="P18" s="5">
        <v>465115.96991136204</v>
      </c>
      <c r="Q18" s="5">
        <v>575741.32398019417</v>
      </c>
      <c r="R18" s="5">
        <v>700629.96611266606</v>
      </c>
      <c r="S18" s="5">
        <v>700629.96611266606</v>
      </c>
      <c r="T18" s="5">
        <v>733853.40003102703</v>
      </c>
      <c r="U18" s="5">
        <v>751328.11740173178</v>
      </c>
      <c r="V18" s="5">
        <v>751328.11740190373</v>
      </c>
      <c r="W18" s="5">
        <v>832022.94236636593</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1246.3181227795039</v>
      </c>
      <c r="N20" s="5">
        <v>4018.9027077446299</v>
      </c>
      <c r="O20" s="5">
        <v>22445.537833505201</v>
      </c>
      <c r="P20" s="5">
        <v>41514.086748707305</v>
      </c>
      <c r="Q20" s="5">
        <v>41514.086748702583</v>
      </c>
      <c r="R20" s="5">
        <v>41514.086748707305</v>
      </c>
      <c r="S20" s="5">
        <v>41514.086748707305</v>
      </c>
      <c r="T20" s="5">
        <v>41514.086748707305</v>
      </c>
      <c r="U20" s="5">
        <v>41514.086748702583</v>
      </c>
      <c r="V20" s="5">
        <v>41514.086748707305</v>
      </c>
      <c r="W20" s="5">
        <v>40267.768625927551</v>
      </c>
    </row>
    <row r="21" spans="1:23">
      <c r="A21" s="6" t="s">
        <v>128</v>
      </c>
      <c r="B21" s="6" t="s">
        <v>120</v>
      </c>
      <c r="C21" s="5">
        <v>0</v>
      </c>
      <c r="D21" s="5">
        <v>32459.581049599223</v>
      </c>
      <c r="E21" s="5">
        <v>32459.581049607947</v>
      </c>
      <c r="F21" s="5">
        <v>32459.581049599223</v>
      </c>
      <c r="G21" s="5">
        <v>32459.581049599223</v>
      </c>
      <c r="H21" s="5">
        <v>32459.581049599223</v>
      </c>
      <c r="I21" s="5">
        <v>32459.581049607947</v>
      </c>
      <c r="J21" s="5">
        <v>32459.581049599223</v>
      </c>
      <c r="K21" s="5">
        <v>32594.678208105866</v>
      </c>
      <c r="L21" s="5">
        <v>32594.678208105866</v>
      </c>
      <c r="M21" s="5">
        <v>32594.678208104189</v>
      </c>
      <c r="N21" s="5">
        <v>125093.55948960551</v>
      </c>
      <c r="O21" s="5">
        <v>125093.55948960551</v>
      </c>
      <c r="P21" s="5">
        <v>125093.55948960551</v>
      </c>
      <c r="Q21" s="5">
        <v>818623.25018671807</v>
      </c>
      <c r="R21" s="5">
        <v>818623.25018668326</v>
      </c>
      <c r="S21" s="5">
        <v>818623.25018668326</v>
      </c>
      <c r="T21" s="5">
        <v>818623.25018668326</v>
      </c>
      <c r="U21" s="5">
        <v>818623.25018671807</v>
      </c>
      <c r="V21" s="5">
        <v>818623.25018668326</v>
      </c>
      <c r="W21" s="5">
        <v>818623.25018668326</v>
      </c>
    </row>
    <row r="22" spans="1:23">
      <c r="A22" s="6" t="s">
        <v>128</v>
      </c>
      <c r="B22" s="6" t="s">
        <v>121</v>
      </c>
      <c r="C22" s="5">
        <v>0</v>
      </c>
      <c r="D22" s="5">
        <v>35435.799368067892</v>
      </c>
      <c r="E22" s="5">
        <v>35435.799368069027</v>
      </c>
      <c r="F22" s="5">
        <v>35435.799368067892</v>
      </c>
      <c r="G22" s="5">
        <v>35435.799368067892</v>
      </c>
      <c r="H22" s="5">
        <v>42264.371758776288</v>
      </c>
      <c r="I22" s="5">
        <v>55541.080883742921</v>
      </c>
      <c r="J22" s="5">
        <v>56388.431486511719</v>
      </c>
      <c r="K22" s="5">
        <v>56388.431486511719</v>
      </c>
      <c r="L22" s="5">
        <v>56388.431486511719</v>
      </c>
      <c r="M22" s="5">
        <v>56388.431486503767</v>
      </c>
      <c r="N22" s="5">
        <v>56388.431486511719</v>
      </c>
      <c r="O22" s="5">
        <v>56388.431486511719</v>
      </c>
      <c r="P22" s="5">
        <v>56388.431486511719</v>
      </c>
      <c r="Q22" s="5">
        <v>56388.431486503767</v>
      </c>
      <c r="R22" s="5">
        <v>56388.431486511719</v>
      </c>
      <c r="S22" s="5">
        <v>56388.431486511719</v>
      </c>
      <c r="T22" s="5">
        <v>56388.431486511719</v>
      </c>
      <c r="U22" s="5">
        <v>56388.431486503767</v>
      </c>
      <c r="V22" s="5">
        <v>56388.431486511719</v>
      </c>
      <c r="W22" s="5">
        <v>56388.431486511719</v>
      </c>
    </row>
    <row r="23" spans="1:23">
      <c r="A23" s="100" t="s">
        <v>138</v>
      </c>
      <c r="B23" s="100"/>
      <c r="C23" s="17">
        <v>0</v>
      </c>
      <c r="D23" s="17">
        <v>67895.380417667111</v>
      </c>
      <c r="E23" s="17">
        <v>67895.380417676977</v>
      </c>
      <c r="F23" s="17">
        <v>67895.380417667111</v>
      </c>
      <c r="G23" s="17">
        <v>67895.380417667111</v>
      </c>
      <c r="H23" s="17">
        <v>74723.952808375514</v>
      </c>
      <c r="I23" s="17">
        <v>88000.661933350872</v>
      </c>
      <c r="J23" s="17">
        <v>120277.42100167843</v>
      </c>
      <c r="K23" s="17">
        <v>264078.82479403715</v>
      </c>
      <c r="L23" s="17">
        <v>264078.82479403715</v>
      </c>
      <c r="M23" s="17">
        <v>265325.14291680715</v>
      </c>
      <c r="N23" s="17">
        <v>625954.8241678708</v>
      </c>
      <c r="O23" s="17">
        <v>644381.45929363137</v>
      </c>
      <c r="P23" s="17">
        <v>688112.04763618659</v>
      </c>
      <c r="Q23" s="17">
        <v>1492267.0924021185</v>
      </c>
      <c r="R23" s="17">
        <v>1617155.7345345682</v>
      </c>
      <c r="S23" s="17">
        <v>1617155.7345345682</v>
      </c>
      <c r="T23" s="17">
        <v>1650379.1684529292</v>
      </c>
      <c r="U23" s="17">
        <v>1667853.8858236561</v>
      </c>
      <c r="V23" s="17">
        <v>1667853.8858238058</v>
      </c>
      <c r="W23" s="17">
        <v>1747302.3926654882</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47833.972750019071</v>
      </c>
      <c r="T29" s="5">
        <v>75366.999341418996</v>
      </c>
      <c r="U29" s="5">
        <v>75366.999341425835</v>
      </c>
      <c r="V29" s="5">
        <v>75366.999341418996</v>
      </c>
      <c r="W29" s="5">
        <v>75366.999341418996</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20398.131695304226</v>
      </c>
      <c r="P31" s="5">
        <v>78651.628696883403</v>
      </c>
      <c r="Q31" s="5">
        <v>221900.31091050996</v>
      </c>
      <c r="R31" s="5">
        <v>284844.12439307594</v>
      </c>
      <c r="S31" s="5">
        <v>398178.13327199384</v>
      </c>
      <c r="T31" s="5">
        <v>398178.13327199384</v>
      </c>
      <c r="U31" s="5">
        <v>398178.13327196863</v>
      </c>
      <c r="V31" s="5">
        <v>398178.13327199384</v>
      </c>
      <c r="W31" s="5">
        <v>400645.48412182875</v>
      </c>
    </row>
    <row r="32" spans="1:23">
      <c r="A32" s="6" t="s">
        <v>145</v>
      </c>
      <c r="B32" s="6" t="s">
        <v>120</v>
      </c>
      <c r="C32" s="5">
        <v>0</v>
      </c>
      <c r="D32" s="5">
        <v>71581.516017196816</v>
      </c>
      <c r="E32" s="5">
        <v>71581.516017198737</v>
      </c>
      <c r="F32" s="5">
        <v>71581.516017196816</v>
      </c>
      <c r="G32" s="5">
        <v>120874.83139308394</v>
      </c>
      <c r="H32" s="5">
        <v>155834.44462891293</v>
      </c>
      <c r="I32" s="5">
        <v>162082.49049765908</v>
      </c>
      <c r="J32" s="5">
        <v>344499.48332692537</v>
      </c>
      <c r="K32" s="5">
        <v>377651.81068959669</v>
      </c>
      <c r="L32" s="5">
        <v>377651.81068959669</v>
      </c>
      <c r="M32" s="5">
        <v>377651.81068961584</v>
      </c>
      <c r="N32" s="5">
        <v>377651.81068959669</v>
      </c>
      <c r="O32" s="5">
        <v>377651.81068959669</v>
      </c>
      <c r="P32" s="5">
        <v>377651.81068959669</v>
      </c>
      <c r="Q32" s="5">
        <v>415989.30634978838</v>
      </c>
      <c r="R32" s="5">
        <v>441143.22335616028</v>
      </c>
      <c r="S32" s="5">
        <v>441143.22335616028</v>
      </c>
      <c r="T32" s="5">
        <v>441143.22335616028</v>
      </c>
      <c r="U32" s="5">
        <v>441143.22335619153</v>
      </c>
      <c r="V32" s="5">
        <v>441143.22335616028</v>
      </c>
      <c r="W32" s="5">
        <v>441143.22335616028</v>
      </c>
    </row>
    <row r="33" spans="1:23">
      <c r="A33" s="6" t="s">
        <v>145</v>
      </c>
      <c r="B33" s="6" t="s">
        <v>121</v>
      </c>
      <c r="C33" s="5">
        <v>0</v>
      </c>
      <c r="D33" s="5">
        <v>37225.658566262522</v>
      </c>
      <c r="E33" s="5">
        <v>37225.658566269485</v>
      </c>
      <c r="F33" s="5">
        <v>37225.658566262522</v>
      </c>
      <c r="G33" s="5">
        <v>37225.658566262522</v>
      </c>
      <c r="H33" s="5">
        <v>69655.994327233624</v>
      </c>
      <c r="I33" s="5">
        <v>163794.48225992301</v>
      </c>
      <c r="J33" s="5">
        <v>168328.46827061349</v>
      </c>
      <c r="K33" s="5">
        <v>216740.30568217026</v>
      </c>
      <c r="L33" s="5">
        <v>216740.30568217026</v>
      </c>
      <c r="M33" s="5">
        <v>216740.30568215536</v>
      </c>
      <c r="N33" s="5">
        <v>216740.30568217026</v>
      </c>
      <c r="O33" s="5">
        <v>216740.30568217026</v>
      </c>
      <c r="P33" s="5">
        <v>216740.30568217026</v>
      </c>
      <c r="Q33" s="5">
        <v>216740.30568215536</v>
      </c>
      <c r="R33" s="5">
        <v>216740.30568217026</v>
      </c>
      <c r="S33" s="5">
        <v>216740.30568217026</v>
      </c>
      <c r="T33" s="5">
        <v>216740.30568217026</v>
      </c>
      <c r="U33" s="5">
        <v>216740.30568215536</v>
      </c>
      <c r="V33" s="5">
        <v>216740.30568217026</v>
      </c>
      <c r="W33" s="5">
        <v>216740.30568217026</v>
      </c>
    </row>
    <row r="34" spans="1:23">
      <c r="A34" s="100" t="s">
        <v>138</v>
      </c>
      <c r="B34" s="100"/>
      <c r="C34" s="17">
        <v>0</v>
      </c>
      <c r="D34" s="17">
        <v>113584.47820995105</v>
      </c>
      <c r="E34" s="17">
        <v>113584.47820996032</v>
      </c>
      <c r="F34" s="17">
        <v>113584.47820995105</v>
      </c>
      <c r="G34" s="17">
        <v>162877.79358583817</v>
      </c>
      <c r="H34" s="17">
        <v>230267.74258263828</v>
      </c>
      <c r="I34" s="17">
        <v>330654.27638407418</v>
      </c>
      <c r="J34" s="17">
        <v>517605.25522403058</v>
      </c>
      <c r="K34" s="17">
        <v>599169.4199982587</v>
      </c>
      <c r="L34" s="17">
        <v>599169.4199982587</v>
      </c>
      <c r="M34" s="17">
        <v>599169.41999826324</v>
      </c>
      <c r="N34" s="17">
        <v>594392.1163717669</v>
      </c>
      <c r="O34" s="17">
        <v>614790.2480670712</v>
      </c>
      <c r="P34" s="17">
        <v>673043.74506865034</v>
      </c>
      <c r="Q34" s="17">
        <v>854629.92294245376</v>
      </c>
      <c r="R34" s="17">
        <v>942727.65343140648</v>
      </c>
      <c r="S34" s="17">
        <v>1103895.6350603434</v>
      </c>
      <c r="T34" s="17">
        <v>1131428.6616517433</v>
      </c>
      <c r="U34" s="17">
        <v>1131428.6616517412</v>
      </c>
      <c r="V34" s="17">
        <v>1131428.6616517433</v>
      </c>
      <c r="W34" s="17">
        <v>1133896.0125015783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5278.2529870130593</v>
      </c>
      <c r="H42" s="5">
        <v>5278.2529870130593</v>
      </c>
      <c r="I42" s="5">
        <v>5278.2529870129056</v>
      </c>
      <c r="J42" s="5">
        <v>5278.2529870130593</v>
      </c>
      <c r="K42" s="5">
        <v>5278.2529870130593</v>
      </c>
      <c r="L42" s="5">
        <v>5278.2529870130593</v>
      </c>
      <c r="M42" s="5">
        <v>39431.56594264468</v>
      </c>
      <c r="N42" s="5">
        <v>120408.79429908541</v>
      </c>
      <c r="O42" s="5">
        <v>120408.79429908541</v>
      </c>
      <c r="P42" s="5">
        <v>142200.84487980642</v>
      </c>
      <c r="Q42" s="5">
        <v>143089.94259907203</v>
      </c>
      <c r="R42" s="5">
        <v>143089.94259908216</v>
      </c>
      <c r="S42" s="5">
        <v>167932.19863622769</v>
      </c>
      <c r="T42" s="5">
        <v>200724.05830112545</v>
      </c>
      <c r="U42" s="5">
        <v>304294.43569034321</v>
      </c>
      <c r="V42" s="5">
        <v>304294.43569042382</v>
      </c>
      <c r="W42" s="5">
        <v>304294.43569042382</v>
      </c>
    </row>
    <row r="43" spans="1:23">
      <c r="A43" s="6" t="s">
        <v>146</v>
      </c>
      <c r="B43" s="6" t="s">
        <v>120</v>
      </c>
      <c r="C43" s="5">
        <v>0</v>
      </c>
      <c r="D43" s="5">
        <v>51991.338374906838</v>
      </c>
      <c r="E43" s="5">
        <v>51991.338374907667</v>
      </c>
      <c r="F43" s="5">
        <v>51991.338374906838</v>
      </c>
      <c r="G43" s="5">
        <v>82701.001007185172</v>
      </c>
      <c r="H43" s="5">
        <v>149981.7831714302</v>
      </c>
      <c r="I43" s="5">
        <v>217436.86994384526</v>
      </c>
      <c r="J43" s="5">
        <v>282326.13659342745</v>
      </c>
      <c r="K43" s="5">
        <v>347199.58492358349</v>
      </c>
      <c r="L43" s="5">
        <v>347199.58492358349</v>
      </c>
      <c r="M43" s="5">
        <v>347199.58492357796</v>
      </c>
      <c r="N43" s="5">
        <v>347199.58492358349</v>
      </c>
      <c r="O43" s="5">
        <v>347199.58492358349</v>
      </c>
      <c r="P43" s="5">
        <v>347199.58492358349</v>
      </c>
      <c r="Q43" s="5">
        <v>347199.58492357796</v>
      </c>
      <c r="R43" s="5">
        <v>347199.58492358349</v>
      </c>
      <c r="S43" s="5">
        <v>449879.39739217825</v>
      </c>
      <c r="T43" s="5">
        <v>449879.39739217825</v>
      </c>
      <c r="U43" s="5">
        <v>461303.52698599035</v>
      </c>
      <c r="V43" s="5">
        <v>461303.52698599343</v>
      </c>
      <c r="W43" s="5">
        <v>461303.52698599343</v>
      </c>
    </row>
    <row r="44" spans="1:23">
      <c r="A44" s="6" t="s">
        <v>146</v>
      </c>
      <c r="B44" s="6" t="s">
        <v>121</v>
      </c>
      <c r="C44" s="5">
        <v>0</v>
      </c>
      <c r="D44" s="5">
        <v>0</v>
      </c>
      <c r="E44" s="5">
        <v>0</v>
      </c>
      <c r="F44" s="5">
        <v>8744.561839191525</v>
      </c>
      <c r="G44" s="5">
        <v>21690.1423705411</v>
      </c>
      <c r="H44" s="5">
        <v>34298.235652814634</v>
      </c>
      <c r="I44" s="5">
        <v>46594.8022436213</v>
      </c>
      <c r="J44" s="5">
        <v>46594.802243628401</v>
      </c>
      <c r="K44" s="5">
        <v>46594.802243628401</v>
      </c>
      <c r="L44" s="5">
        <v>46594.802243628401</v>
      </c>
      <c r="M44" s="5">
        <v>46594.8022436213</v>
      </c>
      <c r="N44" s="5">
        <v>46594.802243628401</v>
      </c>
      <c r="O44" s="5">
        <v>157353.40969030184</v>
      </c>
      <c r="P44" s="5">
        <v>157353.40969030184</v>
      </c>
      <c r="Q44" s="5">
        <v>157353.40969027681</v>
      </c>
      <c r="R44" s="5">
        <v>157353.40969030184</v>
      </c>
      <c r="S44" s="5">
        <v>157353.40969030184</v>
      </c>
      <c r="T44" s="5">
        <v>157353.40969030184</v>
      </c>
      <c r="U44" s="5">
        <v>157353.40969027681</v>
      </c>
      <c r="V44" s="5">
        <v>157353.40969030184</v>
      </c>
      <c r="W44" s="5">
        <v>157353.40969030184</v>
      </c>
    </row>
    <row r="45" spans="1:23">
      <c r="A45" s="100" t="s">
        <v>138</v>
      </c>
      <c r="B45" s="100"/>
      <c r="C45" s="17">
        <v>0</v>
      </c>
      <c r="D45" s="17">
        <v>51991.338374906838</v>
      </c>
      <c r="E45" s="17">
        <v>51991.338374907667</v>
      </c>
      <c r="F45" s="17">
        <v>60735.900214098365</v>
      </c>
      <c r="G45" s="17">
        <v>109669.39636473932</v>
      </c>
      <c r="H45" s="17">
        <v>189558.27181125787</v>
      </c>
      <c r="I45" s="17">
        <v>269309.92517447949</v>
      </c>
      <c r="J45" s="17">
        <v>334199.19182406896</v>
      </c>
      <c r="K45" s="17">
        <v>399072.640154225</v>
      </c>
      <c r="L45" s="17">
        <v>399072.640154225</v>
      </c>
      <c r="M45" s="17">
        <v>433225.95310984395</v>
      </c>
      <c r="N45" s="17">
        <v>514203.1814662973</v>
      </c>
      <c r="O45" s="17">
        <v>624961.78891297069</v>
      </c>
      <c r="P45" s="17">
        <v>646753.8394936918</v>
      </c>
      <c r="Q45" s="17">
        <v>647642.9372129268</v>
      </c>
      <c r="R45" s="17">
        <v>647642.93721296755</v>
      </c>
      <c r="S45" s="17">
        <v>775165.00571870781</v>
      </c>
      <c r="T45" s="17">
        <v>807956.86538360559</v>
      </c>
      <c r="U45" s="17">
        <v>922951.37236661033</v>
      </c>
      <c r="V45" s="17">
        <v>922951.37236671918</v>
      </c>
      <c r="W45" s="17">
        <v>922951.37236671918</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36031.84321456925</v>
      </c>
      <c r="G51" s="5">
        <v>36031.84321456925</v>
      </c>
      <c r="H51" s="5">
        <v>36031.84321456925</v>
      </c>
      <c r="I51" s="5">
        <v>36031.843214570064</v>
      </c>
      <c r="J51" s="5">
        <v>36031.84321456925</v>
      </c>
      <c r="K51" s="5">
        <v>36031.84321456925</v>
      </c>
      <c r="L51" s="5">
        <v>36031.84321456925</v>
      </c>
      <c r="M51" s="5">
        <v>36031.843214570064</v>
      </c>
      <c r="N51" s="5">
        <v>36031.84321456925</v>
      </c>
      <c r="O51" s="5">
        <v>36031.84321456925</v>
      </c>
      <c r="P51" s="5">
        <v>36031.84321456925</v>
      </c>
      <c r="Q51" s="5">
        <v>36031.843214570064</v>
      </c>
      <c r="R51" s="5">
        <v>37238.075797038073</v>
      </c>
      <c r="S51" s="5">
        <v>94057.565549815743</v>
      </c>
      <c r="T51" s="5">
        <v>94057.565549815743</v>
      </c>
      <c r="U51" s="5">
        <v>94057.565549817897</v>
      </c>
      <c r="V51" s="5">
        <v>94057.565549815743</v>
      </c>
      <c r="W51" s="5">
        <v>94057.565549815743</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83.197063033417336</v>
      </c>
      <c r="H53" s="5">
        <v>83.197063033417336</v>
      </c>
      <c r="I53" s="5">
        <v>83.197063033425479</v>
      </c>
      <c r="J53" s="5">
        <v>83.197063033417336</v>
      </c>
      <c r="K53" s="5">
        <v>83.197063033417336</v>
      </c>
      <c r="L53" s="5">
        <v>15866.211596420329</v>
      </c>
      <c r="M53" s="5">
        <v>33431.243061823159</v>
      </c>
      <c r="N53" s="5">
        <v>33431.243061816058</v>
      </c>
      <c r="O53" s="5">
        <v>33431.243061816058</v>
      </c>
      <c r="P53" s="5">
        <v>33431.243061816058</v>
      </c>
      <c r="Q53" s="5">
        <v>143991.31505577732</v>
      </c>
      <c r="R53" s="5">
        <v>143991.31505575555</v>
      </c>
      <c r="S53" s="5">
        <v>161780.93142419134</v>
      </c>
      <c r="T53" s="5">
        <v>161780.93142419134</v>
      </c>
      <c r="U53" s="5">
        <v>161780.93142419143</v>
      </c>
      <c r="V53" s="5">
        <v>145997.91689080995</v>
      </c>
      <c r="W53" s="5">
        <v>128432.88542540622</v>
      </c>
    </row>
    <row r="54" spans="1:23">
      <c r="A54" s="6" t="s">
        <v>147</v>
      </c>
      <c r="B54" s="6" t="s">
        <v>120</v>
      </c>
      <c r="C54" s="5">
        <v>0</v>
      </c>
      <c r="D54" s="5">
        <v>0</v>
      </c>
      <c r="E54" s="5">
        <v>0</v>
      </c>
      <c r="F54" s="5">
        <v>0</v>
      </c>
      <c r="G54" s="5">
        <v>0</v>
      </c>
      <c r="H54" s="5">
        <v>0</v>
      </c>
      <c r="I54" s="5">
        <v>0</v>
      </c>
      <c r="J54" s="5">
        <v>0</v>
      </c>
      <c r="K54" s="5">
        <v>0</v>
      </c>
      <c r="L54" s="5">
        <v>0</v>
      </c>
      <c r="M54" s="5">
        <v>0</v>
      </c>
      <c r="N54" s="5">
        <v>6591.5046563995702</v>
      </c>
      <c r="O54" s="5">
        <v>6591.5046563995702</v>
      </c>
      <c r="P54" s="5">
        <v>6591.5046563995702</v>
      </c>
      <c r="Q54" s="5">
        <v>6591.5046564017102</v>
      </c>
      <c r="R54" s="5">
        <v>6591.5046563995702</v>
      </c>
      <c r="S54" s="5">
        <v>6591.5046563995702</v>
      </c>
      <c r="T54" s="5">
        <v>6591.5046563995702</v>
      </c>
      <c r="U54" s="5">
        <v>6591.5046564017102</v>
      </c>
      <c r="V54" s="5">
        <v>6591.5046563995702</v>
      </c>
      <c r="W54" s="5">
        <v>6591.5046563995702</v>
      </c>
    </row>
    <row r="55" spans="1:23">
      <c r="A55" s="6" t="s">
        <v>147</v>
      </c>
      <c r="B55" s="6" t="s">
        <v>121</v>
      </c>
      <c r="C55" s="5">
        <v>0</v>
      </c>
      <c r="D55" s="5">
        <v>0</v>
      </c>
      <c r="E55" s="5">
        <v>0</v>
      </c>
      <c r="F55" s="5">
        <v>0</v>
      </c>
      <c r="G55" s="5">
        <v>0</v>
      </c>
      <c r="H55" s="5">
        <v>0</v>
      </c>
      <c r="I55" s="5">
        <v>0</v>
      </c>
      <c r="J55" s="5">
        <v>0</v>
      </c>
      <c r="K55" s="5">
        <v>0</v>
      </c>
      <c r="L55" s="5">
        <v>3164.4870503765333</v>
      </c>
      <c r="M55" s="5">
        <v>34286.508013733088</v>
      </c>
      <c r="N55" s="5">
        <v>86356.577267143191</v>
      </c>
      <c r="O55" s="5">
        <v>86356.577267143191</v>
      </c>
      <c r="P55" s="5">
        <v>86356.577267143191</v>
      </c>
      <c r="Q55" s="5">
        <v>86356.57726714942</v>
      </c>
      <c r="R55" s="5">
        <v>86356.577267143191</v>
      </c>
      <c r="S55" s="5">
        <v>86356.577267143191</v>
      </c>
      <c r="T55" s="5">
        <v>86356.577267143191</v>
      </c>
      <c r="U55" s="5">
        <v>86356.57726714942</v>
      </c>
      <c r="V55" s="5">
        <v>86356.577267143191</v>
      </c>
      <c r="W55" s="5">
        <v>86356.577267143191</v>
      </c>
    </row>
    <row r="56" spans="1:23">
      <c r="A56" s="100" t="s">
        <v>138</v>
      </c>
      <c r="B56" s="100"/>
      <c r="C56" s="17">
        <v>0</v>
      </c>
      <c r="D56" s="17">
        <v>0</v>
      </c>
      <c r="E56" s="17">
        <v>0</v>
      </c>
      <c r="F56" s="17">
        <v>36031.84321456925</v>
      </c>
      <c r="G56" s="17">
        <v>36115.040277602668</v>
      </c>
      <c r="H56" s="17">
        <v>36115.040277602668</v>
      </c>
      <c r="I56" s="17">
        <v>36115.04027760349</v>
      </c>
      <c r="J56" s="17">
        <v>36115.040277602668</v>
      </c>
      <c r="K56" s="17">
        <v>36115.040277602668</v>
      </c>
      <c r="L56" s="17">
        <v>55062.54186136611</v>
      </c>
      <c r="M56" s="17">
        <v>103749.59429012632</v>
      </c>
      <c r="N56" s="17">
        <v>162411.16819992807</v>
      </c>
      <c r="O56" s="17">
        <v>162411.16819992807</v>
      </c>
      <c r="P56" s="17">
        <v>162411.16819992807</v>
      </c>
      <c r="Q56" s="17">
        <v>272971.2401938985</v>
      </c>
      <c r="R56" s="17">
        <v>274177.47277633636</v>
      </c>
      <c r="S56" s="17">
        <v>348786.57889754983</v>
      </c>
      <c r="T56" s="17">
        <v>348786.57889754983</v>
      </c>
      <c r="U56" s="17">
        <v>348786.57889756042</v>
      </c>
      <c r="V56" s="17">
        <v>333003.56436416844</v>
      </c>
      <c r="W56" s="17">
        <v>315438.53289876471</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16145.166474838303</v>
      </c>
      <c r="F65" s="5">
        <v>33407.137011554478</v>
      </c>
      <c r="G65" s="5">
        <v>51748.540924233821</v>
      </c>
      <c r="H65" s="5">
        <v>71480.103462095896</v>
      </c>
      <c r="I65" s="5">
        <v>84473.860759192801</v>
      </c>
      <c r="J65" s="5">
        <v>109786.54134752866</v>
      </c>
      <c r="K65" s="5">
        <v>128466.07121931373</v>
      </c>
      <c r="L65" s="5">
        <v>128883.57834430838</v>
      </c>
      <c r="M65" s="5">
        <v>128883.57834432596</v>
      </c>
      <c r="N65" s="5">
        <v>128883.57834430838</v>
      </c>
      <c r="O65" s="5">
        <v>128883.57834430838</v>
      </c>
      <c r="P65" s="5">
        <v>128883.57834430838</v>
      </c>
      <c r="Q65" s="5">
        <v>128883.57834304952</v>
      </c>
      <c r="R65" s="5">
        <v>128883.5783430359</v>
      </c>
      <c r="S65" s="5">
        <v>128883.5783430359</v>
      </c>
      <c r="T65" s="5">
        <v>128883.5783430359</v>
      </c>
      <c r="U65" s="5">
        <v>128883.57834304952</v>
      </c>
      <c r="V65" s="5">
        <v>128883.5783430359</v>
      </c>
      <c r="W65" s="5">
        <v>128883.578344243</v>
      </c>
    </row>
    <row r="66" spans="1:23">
      <c r="A66" s="6" t="s">
        <v>148</v>
      </c>
      <c r="B66" s="6" t="s">
        <v>121</v>
      </c>
      <c r="C66" s="5">
        <v>0</v>
      </c>
      <c r="D66" s="5">
        <v>0</v>
      </c>
      <c r="E66" s="5">
        <v>0</v>
      </c>
      <c r="F66" s="5">
        <v>0</v>
      </c>
      <c r="G66" s="5">
        <v>0</v>
      </c>
      <c r="H66" s="5">
        <v>0</v>
      </c>
      <c r="I66" s="5">
        <v>12079.037565484323</v>
      </c>
      <c r="J66" s="5">
        <v>12079.037565484234</v>
      </c>
      <c r="K66" s="5">
        <v>12079.037565484234</v>
      </c>
      <c r="L66" s="5">
        <v>12079.037565484234</v>
      </c>
      <c r="M66" s="5">
        <v>12079.037565484323</v>
      </c>
      <c r="N66" s="5">
        <v>12079.037565484234</v>
      </c>
      <c r="O66" s="5">
        <v>12079.037565484234</v>
      </c>
      <c r="P66" s="5">
        <v>12079.037565484234</v>
      </c>
      <c r="Q66" s="5">
        <v>12079.037565484323</v>
      </c>
      <c r="R66" s="5">
        <v>12079.037565484234</v>
      </c>
      <c r="S66" s="5">
        <v>12079.037565484234</v>
      </c>
      <c r="T66" s="5">
        <v>12079.037565484234</v>
      </c>
      <c r="U66" s="5">
        <v>12079.037565484323</v>
      </c>
      <c r="V66" s="5">
        <v>12079.037565484234</v>
      </c>
      <c r="W66" s="5">
        <v>12079.037565484234</v>
      </c>
    </row>
    <row r="67" spans="1:23">
      <c r="A67" s="100" t="s">
        <v>138</v>
      </c>
      <c r="B67" s="100"/>
      <c r="C67" s="17">
        <v>0</v>
      </c>
      <c r="D67" s="17">
        <v>0</v>
      </c>
      <c r="E67" s="17">
        <v>16145.166474838303</v>
      </c>
      <c r="F67" s="17">
        <v>33407.137011554478</v>
      </c>
      <c r="G67" s="17">
        <v>51748.540924233821</v>
      </c>
      <c r="H67" s="17">
        <v>71480.103462095896</v>
      </c>
      <c r="I67" s="17">
        <v>96552.898324677124</v>
      </c>
      <c r="J67" s="17">
        <v>121865.5789130129</v>
      </c>
      <c r="K67" s="17">
        <v>140545.10878479795</v>
      </c>
      <c r="L67" s="17">
        <v>140962.6159097926</v>
      </c>
      <c r="M67" s="17">
        <v>140962.61590981029</v>
      </c>
      <c r="N67" s="17">
        <v>140962.6159097926</v>
      </c>
      <c r="O67" s="17">
        <v>140962.6159097926</v>
      </c>
      <c r="P67" s="17">
        <v>140962.6159097926</v>
      </c>
      <c r="Q67" s="17">
        <v>140962.61590853386</v>
      </c>
      <c r="R67" s="17">
        <v>140962.61590852012</v>
      </c>
      <c r="S67" s="17">
        <v>140962.61590852012</v>
      </c>
      <c r="T67" s="17">
        <v>140962.61590852012</v>
      </c>
      <c r="U67" s="17">
        <v>140962.61590853386</v>
      </c>
      <c r="V67" s="17">
        <v>140962.61590852012</v>
      </c>
      <c r="W67" s="17">
        <v>140962.61590972723</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4777.3036264920947</v>
      </c>
      <c r="N9" s="5">
        <v>0</v>
      </c>
      <c r="O9" s="5">
        <v>137798.30126299345</v>
      </c>
      <c r="P9" s="5">
        <v>189723.95218653698</v>
      </c>
      <c r="Q9" s="5">
        <v>537828.13574740058</v>
      </c>
      <c r="R9" s="5">
        <v>634952.41905264463</v>
      </c>
      <c r="S9" s="5">
        <v>658860.20282898901</v>
      </c>
      <c r="T9" s="5">
        <v>820988.8217454023</v>
      </c>
      <c r="U9" s="5">
        <v>820988.82174535515</v>
      </c>
      <c r="V9" s="5">
        <v>945719.2642072225</v>
      </c>
      <c r="W9" s="5">
        <v>1070045.8605146538</v>
      </c>
      <c r="X9" s="19"/>
    </row>
    <row r="10" spans="1:24">
      <c r="A10" s="6" t="s">
        <v>77</v>
      </c>
      <c r="B10" s="6" t="s">
        <v>120</v>
      </c>
      <c r="C10" s="5">
        <v>0</v>
      </c>
      <c r="D10" s="5">
        <v>156032.43544170287</v>
      </c>
      <c r="E10" s="5">
        <v>172177.60191655264</v>
      </c>
      <c r="F10" s="5">
        <v>189439.57245325737</v>
      </c>
      <c r="G10" s="5">
        <v>288487.13880132453</v>
      </c>
      <c r="H10" s="5">
        <v>410019.22130516736</v>
      </c>
      <c r="I10" s="5">
        <v>494836.72329645959</v>
      </c>
      <c r="J10" s="5">
        <v>751166.36985536769</v>
      </c>
      <c r="K10" s="5">
        <v>889726.59271434986</v>
      </c>
      <c r="L10" s="5">
        <v>900496.35768120305</v>
      </c>
      <c r="M10" s="5">
        <v>927051.83919264947</v>
      </c>
      <c r="N10" s="5">
        <v>1051860.0852702719</v>
      </c>
      <c r="O10" s="5">
        <v>1103207.0834473076</v>
      </c>
      <c r="P10" s="5">
        <v>1114845.349062955</v>
      </c>
      <c r="Q10" s="5">
        <v>1611065.0195995132</v>
      </c>
      <c r="R10" s="5">
        <v>1854950.9353056923</v>
      </c>
      <c r="S10" s="5">
        <v>2463233.2295312108</v>
      </c>
      <c r="T10" s="5">
        <v>2463233.2295312108</v>
      </c>
      <c r="U10" s="5">
        <v>2509462.8429056187</v>
      </c>
      <c r="V10" s="5">
        <v>2601580.6577417101</v>
      </c>
      <c r="W10" s="5">
        <v>2601580.6577417101</v>
      </c>
      <c r="X10" s="19"/>
    </row>
    <row r="11" spans="1:24">
      <c r="A11" s="6" t="s">
        <v>77</v>
      </c>
      <c r="B11" s="6" t="s">
        <v>121</v>
      </c>
      <c r="C11" s="5">
        <v>0</v>
      </c>
      <c r="D11" s="5">
        <v>72661.457934330407</v>
      </c>
      <c r="E11" s="5">
        <v>72661.457934338512</v>
      </c>
      <c r="F11" s="5">
        <v>81314.033605485805</v>
      </c>
      <c r="G11" s="5">
        <v>94259.61413683265</v>
      </c>
      <c r="H11" s="5">
        <v>139613.19821564632</v>
      </c>
      <c r="I11" s="5">
        <v>258863.84632240667</v>
      </c>
      <c r="J11" s="5">
        <v>277466.11582576</v>
      </c>
      <c r="K11" s="5">
        <v>299930.9526269635</v>
      </c>
      <c r="L11" s="5">
        <v>323852.11415847135</v>
      </c>
      <c r="M11" s="5">
        <v>323852.11415842734</v>
      </c>
      <c r="N11" s="5">
        <v>644480.26595090167</v>
      </c>
      <c r="O11" s="5">
        <v>673833.61555186589</v>
      </c>
      <c r="P11" s="5">
        <v>673833.61555186589</v>
      </c>
      <c r="Q11" s="5">
        <v>883469.03169771354</v>
      </c>
      <c r="R11" s="5">
        <v>883469.03169778641</v>
      </c>
      <c r="S11" s="5">
        <v>947530.25669989327</v>
      </c>
      <c r="T11" s="5">
        <v>947530.25669989327</v>
      </c>
      <c r="U11" s="5">
        <v>964972.64987443818</v>
      </c>
      <c r="V11" s="5">
        <v>1082892.3707420989</v>
      </c>
      <c r="W11" s="5">
        <v>1082892.3707420989</v>
      </c>
      <c r="X11" s="19"/>
    </row>
    <row r="12" spans="1:24">
      <c r="A12" s="100" t="s">
        <v>138</v>
      </c>
      <c r="B12" s="100"/>
      <c r="C12" s="17">
        <v>0</v>
      </c>
      <c r="D12" s="17">
        <v>233471.19700252498</v>
      </c>
      <c r="E12" s="17">
        <v>249616.36347738325</v>
      </c>
      <c r="F12" s="17">
        <v>275530.90968523489</v>
      </c>
      <c r="G12" s="17">
        <v>387524.05656464893</v>
      </c>
      <c r="H12" s="17">
        <v>554409.72314730543</v>
      </c>
      <c r="I12" s="17">
        <v>758477.87324535835</v>
      </c>
      <c r="J12" s="17">
        <v>1033409.7893076194</v>
      </c>
      <c r="K12" s="17">
        <v>1194434.848967805</v>
      </c>
      <c r="L12" s="17">
        <v>1229125.775466166</v>
      </c>
      <c r="M12" s="17">
        <v>1255681.2569775688</v>
      </c>
      <c r="N12" s="17">
        <v>1696340.3512211735</v>
      </c>
      <c r="O12" s="17">
        <v>1914839.0002621668</v>
      </c>
      <c r="P12" s="17">
        <v>1978402.9168013579</v>
      </c>
      <c r="Q12" s="17">
        <v>3032362.187044627</v>
      </c>
      <c r="R12" s="17">
        <v>3373372.3860561233</v>
      </c>
      <c r="S12" s="17">
        <v>4069623.6890600929</v>
      </c>
      <c r="T12" s="17">
        <v>4231752.3079765067</v>
      </c>
      <c r="U12" s="17">
        <v>4295424.3145254124</v>
      </c>
      <c r="V12" s="17">
        <v>4630192.2926910315</v>
      </c>
      <c r="W12" s="17">
        <v>4754518.8889984628</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84095.859714053717</v>
      </c>
      <c r="P20" s="5">
        <v>117861.862975151</v>
      </c>
      <c r="Q20" s="5">
        <v>332009.71880961291</v>
      </c>
      <c r="R20" s="5">
        <v>332009.71880965983</v>
      </c>
      <c r="S20" s="5">
        <v>332009.71880965983</v>
      </c>
      <c r="T20" s="5">
        <v>357549.26434606034</v>
      </c>
      <c r="U20" s="5">
        <v>357549.264346004</v>
      </c>
      <c r="V20" s="5">
        <v>462592.79341963411</v>
      </c>
      <c r="W20" s="5">
        <v>462592.79341963411</v>
      </c>
    </row>
    <row r="21" spans="1:23">
      <c r="A21" s="6" t="s">
        <v>128</v>
      </c>
      <c r="B21" s="6" t="s">
        <v>120</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142895.07429013634</v>
      </c>
      <c r="O21" s="5">
        <v>170353.33693392092</v>
      </c>
      <c r="P21" s="5">
        <v>170353.33693392092</v>
      </c>
      <c r="Q21" s="5">
        <v>446888.92773446761</v>
      </c>
      <c r="R21" s="5">
        <v>446888.92773437459</v>
      </c>
      <c r="S21" s="5">
        <v>635428.68977106013</v>
      </c>
      <c r="T21" s="5">
        <v>635428.68977106013</v>
      </c>
      <c r="U21" s="5">
        <v>635428.68977111217</v>
      </c>
      <c r="V21" s="5">
        <v>635428.68977106013</v>
      </c>
      <c r="W21" s="5">
        <v>635428.68977106013</v>
      </c>
    </row>
    <row r="22" spans="1:23">
      <c r="A22" s="6" t="s">
        <v>128</v>
      </c>
      <c r="B22" s="6" t="s">
        <v>121</v>
      </c>
      <c r="C22" s="5">
        <v>0</v>
      </c>
      <c r="D22" s="5">
        <v>35435.799368067892</v>
      </c>
      <c r="E22" s="5">
        <v>35435.799368069027</v>
      </c>
      <c r="F22" s="5">
        <v>35435.799368067892</v>
      </c>
      <c r="G22" s="5">
        <v>35435.799368067892</v>
      </c>
      <c r="H22" s="5">
        <v>35435.799368067892</v>
      </c>
      <c r="I22" s="5">
        <v>35435.799368069027</v>
      </c>
      <c r="J22" s="5">
        <v>35435.799368067892</v>
      </c>
      <c r="K22" s="5">
        <v>35435.799368067892</v>
      </c>
      <c r="L22" s="5">
        <v>57491.812853926691</v>
      </c>
      <c r="M22" s="5">
        <v>57491.812853924472</v>
      </c>
      <c r="N22" s="5">
        <v>297467.47586197959</v>
      </c>
      <c r="O22" s="5">
        <v>326820.82546294393</v>
      </c>
      <c r="P22" s="5">
        <v>326820.82546294393</v>
      </c>
      <c r="Q22" s="5">
        <v>438692.50607598753</v>
      </c>
      <c r="R22" s="5">
        <v>438692.50607600273</v>
      </c>
      <c r="S22" s="5">
        <v>478379.19300691329</v>
      </c>
      <c r="T22" s="5">
        <v>478379.19300691329</v>
      </c>
      <c r="U22" s="5">
        <v>485639.64208266081</v>
      </c>
      <c r="V22" s="5">
        <v>598910.56875601225</v>
      </c>
      <c r="W22" s="5">
        <v>598910.56875601225</v>
      </c>
    </row>
    <row r="23" spans="1:23">
      <c r="A23" s="100" t="s">
        <v>138</v>
      </c>
      <c r="B23" s="100"/>
      <c r="C23" s="17">
        <v>0</v>
      </c>
      <c r="D23" s="17">
        <v>67895.380417667111</v>
      </c>
      <c r="E23" s="17">
        <v>67895.380417676977</v>
      </c>
      <c r="F23" s="17">
        <v>67895.380417667111</v>
      </c>
      <c r="G23" s="17">
        <v>67895.380417667111</v>
      </c>
      <c r="H23" s="17">
        <v>67895.380417667111</v>
      </c>
      <c r="I23" s="17">
        <v>67895.380417676977</v>
      </c>
      <c r="J23" s="17">
        <v>67895.380417667111</v>
      </c>
      <c r="K23" s="17">
        <v>67895.380417667111</v>
      </c>
      <c r="L23" s="17">
        <v>89951.39390352591</v>
      </c>
      <c r="M23" s="17">
        <v>89951.393903532415</v>
      </c>
      <c r="N23" s="17">
        <v>440362.55015211593</v>
      </c>
      <c r="O23" s="17">
        <v>581270.02211091854</v>
      </c>
      <c r="P23" s="17">
        <v>615036.02537201578</v>
      </c>
      <c r="Q23" s="17">
        <v>1217591.1526200681</v>
      </c>
      <c r="R23" s="17">
        <v>1217591.1526200371</v>
      </c>
      <c r="S23" s="17">
        <v>1445817.6015876331</v>
      </c>
      <c r="T23" s="17">
        <v>1471357.1471240339</v>
      </c>
      <c r="U23" s="17">
        <v>1478617.596199777</v>
      </c>
      <c r="V23" s="17">
        <v>1696932.0519467066</v>
      </c>
      <c r="W23" s="17">
        <v>1696932.0519467066</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53702.441548939736</v>
      </c>
      <c r="P31" s="5">
        <v>71862.089211385974</v>
      </c>
      <c r="Q31" s="5">
        <v>166102.78998089855</v>
      </c>
      <c r="R31" s="5">
        <v>181247.28788809001</v>
      </c>
      <c r="S31" s="5">
        <v>181247.28788809001</v>
      </c>
      <c r="T31" s="5">
        <v>317836.36126810283</v>
      </c>
      <c r="U31" s="5">
        <v>317836.3612680923</v>
      </c>
      <c r="V31" s="5">
        <v>337523.27465634939</v>
      </c>
      <c r="W31" s="5">
        <v>337523.27465634939</v>
      </c>
    </row>
    <row r="32" spans="1:23">
      <c r="A32" s="6" t="s">
        <v>145</v>
      </c>
      <c r="B32" s="6" t="s">
        <v>120</v>
      </c>
      <c r="C32" s="5">
        <v>0</v>
      </c>
      <c r="D32" s="5">
        <v>71581.516017196816</v>
      </c>
      <c r="E32" s="5">
        <v>71581.516017198737</v>
      </c>
      <c r="F32" s="5">
        <v>71581.516017196816</v>
      </c>
      <c r="G32" s="5">
        <v>120874.83139308394</v>
      </c>
      <c r="H32" s="5">
        <v>155834.44462891293</v>
      </c>
      <c r="I32" s="5">
        <v>162082.49049765908</v>
      </c>
      <c r="J32" s="5">
        <v>332601.06821735547</v>
      </c>
      <c r="K32" s="5">
        <v>391665.33211350598</v>
      </c>
      <c r="L32" s="5">
        <v>391665.33211350598</v>
      </c>
      <c r="M32" s="5">
        <v>391665.3321134962</v>
      </c>
      <c r="N32" s="5">
        <v>391665.33211350598</v>
      </c>
      <c r="O32" s="5">
        <v>391665.33211350598</v>
      </c>
      <c r="P32" s="5">
        <v>391665.33211350598</v>
      </c>
      <c r="Q32" s="5">
        <v>571873.65568792319</v>
      </c>
      <c r="R32" s="5">
        <v>774976.72645784181</v>
      </c>
      <c r="S32" s="5">
        <v>979451.81103025144</v>
      </c>
      <c r="T32" s="5">
        <v>979451.81103025144</v>
      </c>
      <c r="U32" s="5">
        <v>1002977.3375952619</v>
      </c>
      <c r="V32" s="5">
        <v>1002977.3375952297</v>
      </c>
      <c r="W32" s="5">
        <v>1002977.3375952297</v>
      </c>
    </row>
    <row r="33" spans="1:23">
      <c r="A33" s="6" t="s">
        <v>145</v>
      </c>
      <c r="B33" s="6" t="s">
        <v>121</v>
      </c>
      <c r="C33" s="5">
        <v>0</v>
      </c>
      <c r="D33" s="5">
        <v>37225.658566262522</v>
      </c>
      <c r="E33" s="5">
        <v>37225.658566269485</v>
      </c>
      <c r="F33" s="5">
        <v>37225.658566262522</v>
      </c>
      <c r="G33" s="5">
        <v>37225.658566262522</v>
      </c>
      <c r="H33" s="5">
        <v>69655.99432802487</v>
      </c>
      <c r="I33" s="5">
        <v>164245.4570263107</v>
      </c>
      <c r="J33" s="5">
        <v>170849.70635148737</v>
      </c>
      <c r="K33" s="5">
        <v>181484.67692461333</v>
      </c>
      <c r="L33" s="5">
        <v>181484.67692461333</v>
      </c>
      <c r="M33" s="5">
        <v>181484.67692457855</v>
      </c>
      <c r="N33" s="5">
        <v>181484.67692461333</v>
      </c>
      <c r="O33" s="5">
        <v>181484.67692461333</v>
      </c>
      <c r="P33" s="5">
        <v>181484.67692461333</v>
      </c>
      <c r="Q33" s="5">
        <v>227525.17838103877</v>
      </c>
      <c r="R33" s="5">
        <v>227525.1783810702</v>
      </c>
      <c r="S33" s="5">
        <v>234074.78795885932</v>
      </c>
      <c r="T33" s="5">
        <v>234074.78795885932</v>
      </c>
      <c r="U33" s="5">
        <v>244256.73205767924</v>
      </c>
      <c r="V33" s="5">
        <v>248905.52625196587</v>
      </c>
      <c r="W33" s="5">
        <v>248905.52625196587</v>
      </c>
    </row>
    <row r="34" spans="1:23">
      <c r="A34" s="100" t="s">
        <v>138</v>
      </c>
      <c r="B34" s="100"/>
      <c r="C34" s="17">
        <v>0</v>
      </c>
      <c r="D34" s="17">
        <v>113584.47820995105</v>
      </c>
      <c r="E34" s="17">
        <v>113584.47820996032</v>
      </c>
      <c r="F34" s="17">
        <v>113584.47820995105</v>
      </c>
      <c r="G34" s="17">
        <v>162877.79358583817</v>
      </c>
      <c r="H34" s="17">
        <v>230267.7425834295</v>
      </c>
      <c r="I34" s="17">
        <v>331105.25115046185</v>
      </c>
      <c r="J34" s="17">
        <v>508228.07819533459</v>
      </c>
      <c r="K34" s="17">
        <v>577927.31266461103</v>
      </c>
      <c r="L34" s="17">
        <v>577927.31266461103</v>
      </c>
      <c r="M34" s="17">
        <v>577927.31266456679</v>
      </c>
      <c r="N34" s="17">
        <v>573150.00903811934</v>
      </c>
      <c r="O34" s="17">
        <v>626852.45058705902</v>
      </c>
      <c r="P34" s="17">
        <v>645012.09824950527</v>
      </c>
      <c r="Q34" s="17">
        <v>965501.62404986052</v>
      </c>
      <c r="R34" s="17">
        <v>1183749.1927270021</v>
      </c>
      <c r="S34" s="17">
        <v>1394773.8868772008</v>
      </c>
      <c r="T34" s="17">
        <v>1531362.9602572136</v>
      </c>
      <c r="U34" s="17">
        <v>1565070.4309210333</v>
      </c>
      <c r="V34" s="17">
        <v>1589406.138503545</v>
      </c>
      <c r="W34" s="17">
        <v>1589406.138503545</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90730.280327836837</v>
      </c>
    </row>
    <row r="43" spans="1:23">
      <c r="A43" s="6" t="s">
        <v>146</v>
      </c>
      <c r="B43" s="6" t="s">
        <v>120</v>
      </c>
      <c r="C43" s="5">
        <v>0</v>
      </c>
      <c r="D43" s="5">
        <v>51991.338374906838</v>
      </c>
      <c r="E43" s="5">
        <v>51991.338374907667</v>
      </c>
      <c r="F43" s="5">
        <v>51991.338374906838</v>
      </c>
      <c r="G43" s="5">
        <v>83404.185434407569</v>
      </c>
      <c r="H43" s="5">
        <v>151009.28100040884</v>
      </c>
      <c r="I43" s="5">
        <v>218764.51139445024</v>
      </c>
      <c r="J43" s="5">
        <v>283576.9067531178</v>
      </c>
      <c r="K43" s="5">
        <v>348986.61433724791</v>
      </c>
      <c r="L43" s="5">
        <v>348986.61433724791</v>
      </c>
      <c r="M43" s="5">
        <v>348986.61433721386</v>
      </c>
      <c r="N43" s="5">
        <v>348986.61433724791</v>
      </c>
      <c r="O43" s="5">
        <v>348986.61433724791</v>
      </c>
      <c r="P43" s="5">
        <v>348986.61433724791</v>
      </c>
      <c r="Q43" s="5">
        <v>348986.61433721386</v>
      </c>
      <c r="R43" s="5">
        <v>348986.61433724791</v>
      </c>
      <c r="S43" s="5">
        <v>348986.61433724791</v>
      </c>
      <c r="T43" s="5">
        <v>348986.61433724791</v>
      </c>
      <c r="U43" s="5">
        <v>349869.62158801808</v>
      </c>
      <c r="V43" s="5">
        <v>422749.72059615346</v>
      </c>
      <c r="W43" s="5">
        <v>422749.72059615346</v>
      </c>
    </row>
    <row r="44" spans="1:23">
      <c r="A44" s="6" t="s">
        <v>146</v>
      </c>
      <c r="B44" s="6" t="s">
        <v>121</v>
      </c>
      <c r="C44" s="5">
        <v>0</v>
      </c>
      <c r="D44" s="5">
        <v>0</v>
      </c>
      <c r="E44" s="5">
        <v>0</v>
      </c>
      <c r="F44" s="5">
        <v>8652.5756711554041</v>
      </c>
      <c r="G44" s="5">
        <v>21598.156202502243</v>
      </c>
      <c r="H44" s="5">
        <v>34521.404519553587</v>
      </c>
      <c r="I44" s="5">
        <v>47103.55236254257</v>
      </c>
      <c r="J44" s="5">
        <v>59101.572540720539</v>
      </c>
      <c r="K44" s="5">
        <v>70931.438768798092</v>
      </c>
      <c r="L44" s="5">
        <v>70931.438768798092</v>
      </c>
      <c r="M44" s="5">
        <v>70931.438768791486</v>
      </c>
      <c r="N44" s="5">
        <v>70931.438768798092</v>
      </c>
      <c r="O44" s="5">
        <v>70931.438768798092</v>
      </c>
      <c r="P44" s="5">
        <v>70931.438768798092</v>
      </c>
      <c r="Q44" s="5">
        <v>70931.438768791486</v>
      </c>
      <c r="R44" s="5">
        <v>70931.438768798092</v>
      </c>
      <c r="S44" s="5">
        <v>88756.367262205255</v>
      </c>
      <c r="T44" s="5">
        <v>88756.367262205255</v>
      </c>
      <c r="U44" s="5">
        <v>88756.367262202504</v>
      </c>
      <c r="V44" s="5">
        <v>88756.367262205255</v>
      </c>
      <c r="W44" s="5">
        <v>88756.367262205255</v>
      </c>
    </row>
    <row r="45" spans="1:23">
      <c r="A45" s="100" t="s">
        <v>138</v>
      </c>
      <c r="B45" s="100"/>
      <c r="C45" s="17">
        <v>0</v>
      </c>
      <c r="D45" s="17">
        <v>51991.338374906838</v>
      </c>
      <c r="E45" s="17">
        <v>51991.338374907667</v>
      </c>
      <c r="F45" s="17">
        <v>60643.914046062244</v>
      </c>
      <c r="G45" s="17">
        <v>105002.34163690981</v>
      </c>
      <c r="H45" s="17">
        <v>185530.68551996243</v>
      </c>
      <c r="I45" s="17">
        <v>265868.06375699281</v>
      </c>
      <c r="J45" s="17">
        <v>342678.47929383832</v>
      </c>
      <c r="K45" s="17">
        <v>419918.05310604599</v>
      </c>
      <c r="L45" s="17">
        <v>419918.05310604599</v>
      </c>
      <c r="M45" s="17">
        <v>419918.05310600536</v>
      </c>
      <c r="N45" s="17">
        <v>419918.05310604599</v>
      </c>
      <c r="O45" s="17">
        <v>419918.05310604599</v>
      </c>
      <c r="P45" s="17">
        <v>419918.05310604599</v>
      </c>
      <c r="Q45" s="17">
        <v>419918.05310600536</v>
      </c>
      <c r="R45" s="17">
        <v>419918.05310604599</v>
      </c>
      <c r="S45" s="17">
        <v>437742.98159945314</v>
      </c>
      <c r="T45" s="17">
        <v>437742.98159945314</v>
      </c>
      <c r="U45" s="17">
        <v>438625.98885022057</v>
      </c>
      <c r="V45" s="17">
        <v>511506.08785835875</v>
      </c>
      <c r="W45" s="17">
        <v>602236.3681861955</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39715.626956889173</v>
      </c>
      <c r="R53" s="5">
        <v>121695.41235489472</v>
      </c>
      <c r="S53" s="5">
        <v>145603.19613123909</v>
      </c>
      <c r="T53" s="5">
        <v>145603.19613123909</v>
      </c>
      <c r="U53" s="5">
        <v>145603.1961312588</v>
      </c>
      <c r="V53" s="5">
        <v>145603.19613123909</v>
      </c>
      <c r="W53" s="5">
        <v>179199.51211083363</v>
      </c>
    </row>
    <row r="54" spans="1:23">
      <c r="A54" s="6" t="s">
        <v>147</v>
      </c>
      <c r="B54" s="6" t="s">
        <v>120</v>
      </c>
      <c r="C54" s="5">
        <v>0</v>
      </c>
      <c r="D54" s="5">
        <v>0</v>
      </c>
      <c r="E54" s="5">
        <v>0</v>
      </c>
      <c r="F54" s="5">
        <v>0</v>
      </c>
      <c r="G54" s="5">
        <v>0</v>
      </c>
      <c r="H54" s="5">
        <v>0</v>
      </c>
      <c r="I54" s="5">
        <v>0</v>
      </c>
      <c r="J54" s="5">
        <v>0</v>
      </c>
      <c r="K54" s="5">
        <v>0</v>
      </c>
      <c r="L54" s="5">
        <v>0</v>
      </c>
      <c r="M54" s="5">
        <v>0</v>
      </c>
      <c r="N54" s="5">
        <v>929.5338206338987</v>
      </c>
      <c r="O54" s="5">
        <v>929.5338206338987</v>
      </c>
      <c r="P54" s="5">
        <v>929.5338206338987</v>
      </c>
      <c r="Q54" s="5">
        <v>23672.134281557952</v>
      </c>
      <c r="R54" s="5">
        <v>52610.423698654296</v>
      </c>
      <c r="S54" s="5">
        <v>232656.04554685261</v>
      </c>
      <c r="T54" s="5">
        <v>232656.04554685261</v>
      </c>
      <c r="U54" s="5">
        <v>247675.90130309897</v>
      </c>
      <c r="V54" s="5">
        <v>262659.48169500276</v>
      </c>
      <c r="W54" s="5">
        <v>262659.48169500276</v>
      </c>
    </row>
    <row r="55" spans="1:23">
      <c r="A55" s="6" t="s">
        <v>147</v>
      </c>
      <c r="B55" s="6" t="s">
        <v>121</v>
      </c>
      <c r="C55" s="5">
        <v>0</v>
      </c>
      <c r="D55" s="5">
        <v>0</v>
      </c>
      <c r="E55" s="5">
        <v>0</v>
      </c>
      <c r="F55" s="5">
        <v>0</v>
      </c>
      <c r="G55" s="5">
        <v>0</v>
      </c>
      <c r="H55" s="5">
        <v>0</v>
      </c>
      <c r="I55" s="5">
        <v>0</v>
      </c>
      <c r="J55" s="5">
        <v>0</v>
      </c>
      <c r="K55" s="5">
        <v>0</v>
      </c>
      <c r="L55" s="5">
        <v>1865.1480456490378</v>
      </c>
      <c r="M55" s="5">
        <v>1865.1480456485606</v>
      </c>
      <c r="N55" s="5">
        <v>82517.636830026313</v>
      </c>
      <c r="O55" s="5">
        <v>82517.636830026313</v>
      </c>
      <c r="P55" s="5">
        <v>82517.636830026313</v>
      </c>
      <c r="Q55" s="5">
        <v>134240.87090641158</v>
      </c>
      <c r="R55" s="5">
        <v>134240.87090643108</v>
      </c>
      <c r="S55" s="5">
        <v>134240.87090643108</v>
      </c>
      <c r="T55" s="5">
        <v>134240.87090643108</v>
      </c>
      <c r="U55" s="5">
        <v>134240.87090641158</v>
      </c>
      <c r="V55" s="5">
        <v>134240.87090643108</v>
      </c>
      <c r="W55" s="5">
        <v>134240.87090643108</v>
      </c>
    </row>
    <row r="56" spans="1:23">
      <c r="A56" s="100" t="s">
        <v>138</v>
      </c>
      <c r="B56" s="100"/>
      <c r="C56" s="17">
        <v>0</v>
      </c>
      <c r="D56" s="17">
        <v>0</v>
      </c>
      <c r="E56" s="17">
        <v>0</v>
      </c>
      <c r="F56" s="17">
        <v>0</v>
      </c>
      <c r="G56" s="17">
        <v>0</v>
      </c>
      <c r="H56" s="17">
        <v>0</v>
      </c>
      <c r="I56" s="17">
        <v>0</v>
      </c>
      <c r="J56" s="17">
        <v>0</v>
      </c>
      <c r="K56" s="17">
        <v>0</v>
      </c>
      <c r="L56" s="17">
        <v>1865.1480456490378</v>
      </c>
      <c r="M56" s="17">
        <v>1865.1480456485606</v>
      </c>
      <c r="N56" s="17">
        <v>83447.170650660206</v>
      </c>
      <c r="O56" s="17">
        <v>83447.170650660206</v>
      </c>
      <c r="P56" s="17">
        <v>83447.170650660206</v>
      </c>
      <c r="Q56" s="17">
        <v>197628.63214485871</v>
      </c>
      <c r="R56" s="17">
        <v>308546.70695998007</v>
      </c>
      <c r="S56" s="17">
        <v>512500.11258452281</v>
      </c>
      <c r="T56" s="17">
        <v>512500.11258452281</v>
      </c>
      <c r="U56" s="17">
        <v>527519.96834076929</v>
      </c>
      <c r="V56" s="17">
        <v>542503.54873267293</v>
      </c>
      <c r="W56" s="17">
        <v>576099.86471226753</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16145.166474838303</v>
      </c>
      <c r="F65" s="5">
        <v>33407.137011554478</v>
      </c>
      <c r="G65" s="5">
        <v>51748.540924233821</v>
      </c>
      <c r="H65" s="5">
        <v>70715.914626246376</v>
      </c>
      <c r="I65" s="5">
        <v>81530.14035474234</v>
      </c>
      <c r="J65" s="5">
        <v>102528.81383529498</v>
      </c>
      <c r="K65" s="5">
        <v>116615.06521399677</v>
      </c>
      <c r="L65" s="5">
        <v>127384.83018084978</v>
      </c>
      <c r="M65" s="5">
        <v>153940.31169233128</v>
      </c>
      <c r="N65" s="5">
        <v>167383.53070874786</v>
      </c>
      <c r="O65" s="5">
        <v>191272.26624199896</v>
      </c>
      <c r="P65" s="5">
        <v>202910.53185764633</v>
      </c>
      <c r="Q65" s="5">
        <v>219643.68755835044</v>
      </c>
      <c r="R65" s="5">
        <v>231488.24307757389</v>
      </c>
      <c r="S65" s="5">
        <v>266710.06884579948</v>
      </c>
      <c r="T65" s="5">
        <v>266710.06884579948</v>
      </c>
      <c r="U65" s="5">
        <v>273511.29264812748</v>
      </c>
      <c r="V65" s="5">
        <v>277765.42808426463</v>
      </c>
      <c r="W65" s="5">
        <v>277765.42808426463</v>
      </c>
    </row>
    <row r="66" spans="1:23">
      <c r="A66" s="6" t="s">
        <v>148</v>
      </c>
      <c r="B66" s="6" t="s">
        <v>121</v>
      </c>
      <c r="C66" s="5">
        <v>0</v>
      </c>
      <c r="D66" s="5">
        <v>0</v>
      </c>
      <c r="E66" s="5">
        <v>0</v>
      </c>
      <c r="F66" s="5">
        <v>0</v>
      </c>
      <c r="G66" s="5">
        <v>0</v>
      </c>
      <c r="H66" s="5">
        <v>0</v>
      </c>
      <c r="I66" s="5">
        <v>12079.037565484323</v>
      </c>
      <c r="J66" s="5">
        <v>12079.037565484234</v>
      </c>
      <c r="K66" s="5">
        <v>12079.037565484234</v>
      </c>
      <c r="L66" s="5">
        <v>12079.037565484234</v>
      </c>
      <c r="M66" s="5">
        <v>12079.037565484323</v>
      </c>
      <c r="N66" s="5">
        <v>12079.037565484234</v>
      </c>
      <c r="O66" s="5">
        <v>12079.037565484234</v>
      </c>
      <c r="P66" s="5">
        <v>12079.037565484234</v>
      </c>
      <c r="Q66" s="5">
        <v>12079.037565484323</v>
      </c>
      <c r="R66" s="5">
        <v>12079.037565484234</v>
      </c>
      <c r="S66" s="5">
        <v>12079.037565484234</v>
      </c>
      <c r="T66" s="5">
        <v>12079.037565484234</v>
      </c>
      <c r="U66" s="5">
        <v>12079.037565484323</v>
      </c>
      <c r="V66" s="5">
        <v>12079.037565484234</v>
      </c>
      <c r="W66" s="5">
        <v>12079.037565484234</v>
      </c>
    </row>
    <row r="67" spans="1:23">
      <c r="A67" s="100" t="s">
        <v>138</v>
      </c>
      <c r="B67" s="100"/>
      <c r="C67" s="17">
        <v>0</v>
      </c>
      <c r="D67" s="17">
        <v>0</v>
      </c>
      <c r="E67" s="17">
        <v>16145.166474838303</v>
      </c>
      <c r="F67" s="17">
        <v>33407.137011554478</v>
      </c>
      <c r="G67" s="17">
        <v>51748.540924233821</v>
      </c>
      <c r="H67" s="17">
        <v>70715.914626246376</v>
      </c>
      <c r="I67" s="17">
        <v>93609.177920226663</v>
      </c>
      <c r="J67" s="17">
        <v>114607.85140077921</v>
      </c>
      <c r="K67" s="17">
        <v>128694.10277948101</v>
      </c>
      <c r="L67" s="17">
        <v>139463.867746334</v>
      </c>
      <c r="M67" s="17">
        <v>166019.3492578156</v>
      </c>
      <c r="N67" s="17">
        <v>179462.56827423209</v>
      </c>
      <c r="O67" s="17">
        <v>203351.3038074832</v>
      </c>
      <c r="P67" s="17">
        <v>214989.56942313057</v>
      </c>
      <c r="Q67" s="17">
        <v>231722.72512383477</v>
      </c>
      <c r="R67" s="17">
        <v>243567.28064305813</v>
      </c>
      <c r="S67" s="17">
        <v>278789.10641128372</v>
      </c>
      <c r="T67" s="17">
        <v>278789.10641128372</v>
      </c>
      <c r="U67" s="17">
        <v>285590.33021361183</v>
      </c>
      <c r="V67" s="17">
        <v>289844.46564974886</v>
      </c>
      <c r="W67" s="17">
        <v>289844.46564974886</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77</v>
      </c>
      <c r="B5" s="6" t="s">
        <v>114</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879.17441454549748</v>
      </c>
      <c r="R10" s="5">
        <v>573.37461811061951</v>
      </c>
      <c r="S10" s="5">
        <v>1454.7333168063717</v>
      </c>
      <c r="T10" s="5">
        <v>0</v>
      </c>
      <c r="U10" s="5">
        <v>2352.0088949008741</v>
      </c>
      <c r="V10" s="5">
        <v>4740.9889851775215</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0" t="s">
        <v>138</v>
      </c>
      <c r="B12" s="100"/>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539809.20743179973</v>
      </c>
      <c r="O12" s="17">
        <v>24164.968257620174</v>
      </c>
      <c r="P12" s="17">
        <v>5348.8672566371679</v>
      </c>
      <c r="Q12" s="17">
        <v>830944.13016675797</v>
      </c>
      <c r="R12" s="17">
        <v>114357.4454145708</v>
      </c>
      <c r="S12" s="17">
        <v>267687.26609515294</v>
      </c>
      <c r="T12" s="17">
        <v>0</v>
      </c>
      <c r="U12" s="17">
        <v>107441.75756746726</v>
      </c>
      <c r="V12" s="17">
        <v>10227.006684292566</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1166.4077945564602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0</v>
      </c>
      <c r="S23" s="17">
        <v>0</v>
      </c>
      <c r="T23" s="17">
        <v>0</v>
      </c>
      <c r="U23" s="17">
        <v>0</v>
      </c>
      <c r="V23" s="17">
        <v>1166.4077945564602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273081.76991150447</v>
      </c>
      <c r="R34" s="17">
        <v>113784.07079646018</v>
      </c>
      <c r="S34" s="17">
        <v>196367.08145223363</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1732.7643073414054</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87883.5607675184</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879.1744144362832</v>
      </c>
      <c r="R54" s="5">
        <v>573.37461811061951</v>
      </c>
      <c r="S54" s="5">
        <v>720.81380562477875</v>
      </c>
      <c r="T54" s="5">
        <v>0</v>
      </c>
      <c r="U54" s="5">
        <v>619.2445875594691</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110193.15671532124</v>
      </c>
      <c r="R56" s="17">
        <v>573.37461811061951</v>
      </c>
      <c r="S56" s="17">
        <v>70586.265131737717</v>
      </c>
      <c r="T56" s="17">
        <v>0</v>
      </c>
      <c r="U56" s="17">
        <v>619.2445875594691</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1.0921429961124149E-7</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1.0921429961124149E-7</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77</v>
      </c>
      <c r="B5" s="6" t="s">
        <v>114</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0" t="s">
        <v>138</v>
      </c>
      <c r="B12" s="100"/>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0" t="s">
        <v>138</v>
      </c>
      <c r="B23" s="100"/>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0" t="s">
        <v>138</v>
      </c>
      <c r="B34" s="100"/>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9984.9183723897531</v>
      </c>
      <c r="F4" s="5">
        <v>20099.742470784993</v>
      </c>
      <c r="G4" s="5">
        <v>0</v>
      </c>
      <c r="H4" s="5">
        <v>0</v>
      </c>
      <c r="I4" s="5">
        <v>3017.8256545854902</v>
      </c>
      <c r="J4" s="5">
        <v>6169.2656051440335</v>
      </c>
      <c r="K4" s="5">
        <v>14334.59918974104</v>
      </c>
      <c r="L4" s="5">
        <v>0</v>
      </c>
      <c r="M4" s="5">
        <v>4108.8230036928899</v>
      </c>
      <c r="N4" s="5">
        <v>4374.8218321287904</v>
      </c>
      <c r="O4" s="5">
        <v>7524.1645494552104</v>
      </c>
      <c r="P4" s="5">
        <v>18720.583844453788</v>
      </c>
      <c r="Q4" s="5">
        <v>17556.379046538932</v>
      </c>
      <c r="R4" s="5">
        <v>33007.681954760941</v>
      </c>
      <c r="S4" s="5">
        <v>13767.42780190647</v>
      </c>
      <c r="T4" s="5">
        <v>25788.371276752088</v>
      </c>
      <c r="U4" s="5">
        <v>29066.294622158162</v>
      </c>
      <c r="V4" s="5">
        <v>10369.279585248269</v>
      </c>
      <c r="W4" s="5">
        <v>32867.829452801001</v>
      </c>
    </row>
    <row r="5" spans="1:23">
      <c r="A5" s="6" t="s">
        <v>145</v>
      </c>
      <c r="B5" s="6" t="s">
        <v>254</v>
      </c>
      <c r="C5" s="5">
        <v>0</v>
      </c>
      <c r="D5" s="5">
        <v>0</v>
      </c>
      <c r="E5" s="5">
        <v>0</v>
      </c>
      <c r="F5" s="5">
        <v>0</v>
      </c>
      <c r="G5" s="5">
        <v>0</v>
      </c>
      <c r="H5" s="5">
        <v>0</v>
      </c>
      <c r="I5" s="5">
        <v>0</v>
      </c>
      <c r="J5" s="5">
        <v>0</v>
      </c>
      <c r="K5" s="5">
        <v>0</v>
      </c>
      <c r="L5" s="5">
        <v>0</v>
      </c>
      <c r="M5" s="5">
        <v>0</v>
      </c>
      <c r="N5" s="5">
        <v>0</v>
      </c>
      <c r="O5" s="5">
        <v>4407.3882470118897</v>
      </c>
      <c r="P5" s="5">
        <v>26.702645251400803</v>
      </c>
      <c r="Q5" s="5">
        <v>9695.4628077151701</v>
      </c>
      <c r="R5" s="5">
        <v>7621.3103961885899</v>
      </c>
      <c r="S5" s="5">
        <v>0</v>
      </c>
      <c r="T5" s="5">
        <v>21158.197243692328</v>
      </c>
      <c r="U5" s="5">
        <v>17465.109138729</v>
      </c>
      <c r="V5" s="5">
        <v>16103.29206911308</v>
      </c>
      <c r="W5" s="5">
        <v>0</v>
      </c>
    </row>
    <row r="6" spans="1:23">
      <c r="A6" s="6" t="s">
        <v>146</v>
      </c>
      <c r="B6" s="6" t="s">
        <v>254</v>
      </c>
      <c r="C6" s="5">
        <v>840.4334025467133</v>
      </c>
      <c r="D6" s="5">
        <v>0</v>
      </c>
      <c r="E6" s="5">
        <v>0</v>
      </c>
      <c r="F6" s="5">
        <v>0</v>
      </c>
      <c r="G6" s="5">
        <v>6496.8516965356202</v>
      </c>
      <c r="H6" s="5">
        <v>0</v>
      </c>
      <c r="I6" s="5">
        <v>0</v>
      </c>
      <c r="J6" s="5">
        <v>0</v>
      </c>
      <c r="K6" s="5">
        <v>5591.2323887484099</v>
      </c>
      <c r="L6" s="5">
        <v>0</v>
      </c>
      <c r="M6" s="5">
        <v>0</v>
      </c>
      <c r="N6" s="5">
        <v>0</v>
      </c>
      <c r="O6" s="5">
        <v>0</v>
      </c>
      <c r="P6" s="5">
        <v>0</v>
      </c>
      <c r="Q6" s="5">
        <v>12362.372695875511</v>
      </c>
      <c r="R6" s="5">
        <v>2623.9525980032099</v>
      </c>
      <c r="S6" s="5">
        <v>0</v>
      </c>
      <c r="T6" s="5">
        <v>14383.414445980861</v>
      </c>
      <c r="U6" s="5">
        <v>18528.829322609257</v>
      </c>
      <c r="V6" s="5">
        <v>0</v>
      </c>
      <c r="W6" s="5">
        <v>24920.382153001265</v>
      </c>
    </row>
    <row r="7" spans="1:23">
      <c r="A7" s="6" t="s">
        <v>147</v>
      </c>
      <c r="B7" s="6" t="s">
        <v>254</v>
      </c>
      <c r="C7" s="5">
        <v>1191.3168358535549</v>
      </c>
      <c r="D7" s="5">
        <v>0</v>
      </c>
      <c r="E7" s="5">
        <v>0</v>
      </c>
      <c r="F7" s="5">
        <v>0</v>
      </c>
      <c r="G7" s="5">
        <v>3524.758701267996</v>
      </c>
      <c r="H7" s="5">
        <v>0</v>
      </c>
      <c r="I7" s="5">
        <v>0</v>
      </c>
      <c r="J7" s="5">
        <v>0</v>
      </c>
      <c r="K7" s="5">
        <v>3122.8386104399401</v>
      </c>
      <c r="L7" s="5">
        <v>0</v>
      </c>
      <c r="M7" s="5">
        <v>0</v>
      </c>
      <c r="N7" s="5">
        <v>0</v>
      </c>
      <c r="O7" s="5">
        <v>0</v>
      </c>
      <c r="P7" s="5">
        <v>0</v>
      </c>
      <c r="Q7" s="5">
        <v>5710.1934695274003</v>
      </c>
      <c r="R7" s="5">
        <v>10536.831876071552</v>
      </c>
      <c r="S7" s="5">
        <v>10555.864413411078</v>
      </c>
      <c r="T7" s="5">
        <v>6589.0510010119206</v>
      </c>
      <c r="U7" s="5">
        <v>6858.5013324559204</v>
      </c>
      <c r="V7" s="5">
        <v>0</v>
      </c>
      <c r="W7" s="5">
        <v>11223.669205118158</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2031.7502384002682</v>
      </c>
      <c r="D9" s="17">
        <v>0</v>
      </c>
      <c r="E9" s="17">
        <v>9984.9183723897531</v>
      </c>
      <c r="F9" s="17">
        <v>20099.742470784993</v>
      </c>
      <c r="G9" s="17">
        <v>10021.610397803615</v>
      </c>
      <c r="H9" s="17">
        <v>0</v>
      </c>
      <c r="I9" s="17">
        <v>3017.8256545854902</v>
      </c>
      <c r="J9" s="17">
        <v>6169.2656051440335</v>
      </c>
      <c r="K9" s="17">
        <v>23048.670188929391</v>
      </c>
      <c r="L9" s="17">
        <v>0</v>
      </c>
      <c r="M9" s="17">
        <v>4108.8230036928899</v>
      </c>
      <c r="N9" s="17">
        <v>4374.8218321287904</v>
      </c>
      <c r="O9" s="17">
        <v>11931.5527964671</v>
      </c>
      <c r="P9" s="17">
        <v>18747.286489705188</v>
      </c>
      <c r="Q9" s="17">
        <v>45324.408019657021</v>
      </c>
      <c r="R9" s="17">
        <v>53789.776825024295</v>
      </c>
      <c r="S9" s="17">
        <v>24323.292215317546</v>
      </c>
      <c r="T9" s="17">
        <v>67919.033967437193</v>
      </c>
      <c r="U9" s="17">
        <v>71918.734415952335</v>
      </c>
      <c r="V9" s="17">
        <v>26472.571654361349</v>
      </c>
      <c r="W9" s="17">
        <v>69011.880810920426</v>
      </c>
    </row>
    <row r="10" spans="1:23">
      <c r="A10" s="47" t="s">
        <v>233</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6580.1425686884895</v>
      </c>
      <c r="F4" s="5">
        <v>9080.6681636359353</v>
      </c>
      <c r="G4" s="5">
        <v>0</v>
      </c>
      <c r="H4" s="5">
        <v>0</v>
      </c>
      <c r="I4" s="5">
        <v>0</v>
      </c>
      <c r="J4" s="5">
        <v>0</v>
      </c>
      <c r="K4" s="5">
        <v>0</v>
      </c>
      <c r="L4" s="5">
        <v>0</v>
      </c>
      <c r="M4" s="5">
        <v>0</v>
      </c>
      <c r="N4" s="5">
        <v>0</v>
      </c>
      <c r="O4" s="5">
        <v>4636.5954548879699</v>
      </c>
      <c r="P4" s="5">
        <v>17427.689718606831</v>
      </c>
      <c r="Q4" s="5">
        <v>15621.105376344509</v>
      </c>
      <c r="R4" s="5">
        <v>5501.2803257934902</v>
      </c>
      <c r="S4" s="5">
        <v>0</v>
      </c>
      <c r="T4" s="5">
        <v>0</v>
      </c>
      <c r="U4" s="5">
        <v>0</v>
      </c>
      <c r="V4" s="5">
        <v>18741.853326389628</v>
      </c>
      <c r="W4" s="5">
        <v>0</v>
      </c>
    </row>
    <row r="5" spans="1:23">
      <c r="A5" s="6" t="s">
        <v>145</v>
      </c>
      <c r="B5" s="6" t="s">
        <v>254</v>
      </c>
      <c r="C5" s="5">
        <v>0</v>
      </c>
      <c r="D5" s="5">
        <v>0</v>
      </c>
      <c r="E5" s="5">
        <v>0</v>
      </c>
      <c r="F5" s="5">
        <v>0</v>
      </c>
      <c r="G5" s="5">
        <v>0</v>
      </c>
      <c r="H5" s="5">
        <v>0</v>
      </c>
      <c r="I5" s="5">
        <v>0</v>
      </c>
      <c r="J5" s="5">
        <v>0</v>
      </c>
      <c r="K5" s="5">
        <v>0</v>
      </c>
      <c r="L5" s="5">
        <v>0</v>
      </c>
      <c r="M5" s="5">
        <v>0</v>
      </c>
      <c r="N5" s="5">
        <v>0</v>
      </c>
      <c r="O5" s="5">
        <v>4407.3882470118897</v>
      </c>
      <c r="P5" s="5">
        <v>10175.596672491429</v>
      </c>
      <c r="Q5" s="5">
        <v>13997.33749588293</v>
      </c>
      <c r="R5" s="5">
        <v>4783.8667902045299</v>
      </c>
      <c r="S5" s="5">
        <v>0</v>
      </c>
      <c r="T5" s="5">
        <v>0</v>
      </c>
      <c r="U5" s="5">
        <v>0</v>
      </c>
      <c r="V5" s="5">
        <v>0</v>
      </c>
      <c r="W5" s="5">
        <v>0</v>
      </c>
    </row>
    <row r="6" spans="1:23">
      <c r="A6" s="6" t="s">
        <v>146</v>
      </c>
      <c r="B6" s="6" t="s">
        <v>254</v>
      </c>
      <c r="C6" s="5">
        <v>840.43336144163948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254</v>
      </c>
      <c r="C7" s="5">
        <v>1191.3168358535459</v>
      </c>
      <c r="D7" s="5">
        <v>0</v>
      </c>
      <c r="E7" s="5">
        <v>0</v>
      </c>
      <c r="F7" s="5">
        <v>0</v>
      </c>
      <c r="G7" s="5">
        <v>0</v>
      </c>
      <c r="H7" s="5">
        <v>0</v>
      </c>
      <c r="I7" s="5">
        <v>0</v>
      </c>
      <c r="J7" s="5">
        <v>0</v>
      </c>
      <c r="K7" s="5">
        <v>0</v>
      </c>
      <c r="L7" s="5">
        <v>0</v>
      </c>
      <c r="M7" s="5">
        <v>0</v>
      </c>
      <c r="N7" s="5">
        <v>0</v>
      </c>
      <c r="O7" s="5">
        <v>0</v>
      </c>
      <c r="P7" s="5">
        <v>0</v>
      </c>
      <c r="Q7" s="5">
        <v>2855.0967347637002</v>
      </c>
      <c r="R7" s="5">
        <v>0</v>
      </c>
      <c r="S7" s="5">
        <v>12669.554042854801</v>
      </c>
      <c r="T7" s="5">
        <v>0</v>
      </c>
      <c r="U7" s="5">
        <v>0</v>
      </c>
      <c r="V7" s="5">
        <v>0</v>
      </c>
      <c r="W7" s="5">
        <v>0</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2031.7501972951854</v>
      </c>
      <c r="D9" s="17">
        <v>0</v>
      </c>
      <c r="E9" s="17">
        <v>6580.1425686884895</v>
      </c>
      <c r="F9" s="17">
        <v>9080.6681636359353</v>
      </c>
      <c r="G9" s="17">
        <v>0</v>
      </c>
      <c r="H9" s="17">
        <v>0</v>
      </c>
      <c r="I9" s="17">
        <v>0</v>
      </c>
      <c r="J9" s="17">
        <v>0</v>
      </c>
      <c r="K9" s="17">
        <v>0</v>
      </c>
      <c r="L9" s="17">
        <v>0</v>
      </c>
      <c r="M9" s="17">
        <v>0</v>
      </c>
      <c r="N9" s="17">
        <v>0</v>
      </c>
      <c r="O9" s="17">
        <v>9043.9837018998587</v>
      </c>
      <c r="P9" s="17">
        <v>27603.28639109826</v>
      </c>
      <c r="Q9" s="17">
        <v>32473.53960699114</v>
      </c>
      <c r="R9" s="17">
        <v>10285.147115998021</v>
      </c>
      <c r="S9" s="17">
        <v>12669.554042854801</v>
      </c>
      <c r="T9" s="17">
        <v>0</v>
      </c>
      <c r="U9" s="17">
        <v>0</v>
      </c>
      <c r="V9" s="17">
        <v>18741.853326389628</v>
      </c>
      <c r="W9" s="17">
        <v>0</v>
      </c>
    </row>
    <row r="10" spans="1:23">
      <c r="A10" s="47" t="s">
        <v>233</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0</v>
      </c>
      <c r="O4" s="5">
        <v>0</v>
      </c>
      <c r="P4" s="5">
        <v>0</v>
      </c>
      <c r="Q4" s="5">
        <v>59843.782160819472</v>
      </c>
      <c r="R4" s="5">
        <v>59843.782160799303</v>
      </c>
      <c r="S4" s="5">
        <v>118138.65680644155</v>
      </c>
      <c r="T4" s="5">
        <v>118138.65680644155</v>
      </c>
      <c r="U4" s="5">
        <v>121349.664803797</v>
      </c>
      <c r="V4" s="5">
        <v>172854.38879732534</v>
      </c>
      <c r="W4" s="5">
        <v>172854.38879732534</v>
      </c>
    </row>
    <row r="5" spans="1:23">
      <c r="A5" s="6" t="s">
        <v>145</v>
      </c>
      <c r="B5" s="6" t="s">
        <v>234</v>
      </c>
      <c r="C5" s="5">
        <v>0</v>
      </c>
      <c r="D5" s="5">
        <v>0</v>
      </c>
      <c r="E5" s="5">
        <v>0</v>
      </c>
      <c r="F5" s="5">
        <v>0</v>
      </c>
      <c r="G5" s="5">
        <v>0</v>
      </c>
      <c r="H5" s="5">
        <v>0</v>
      </c>
      <c r="I5" s="5">
        <v>0</v>
      </c>
      <c r="J5" s="5">
        <v>10614.16079597028</v>
      </c>
      <c r="K5" s="5">
        <v>23717.718269073222</v>
      </c>
      <c r="L5" s="5">
        <v>23717.718269073222</v>
      </c>
      <c r="M5" s="5">
        <v>23717.718269069184</v>
      </c>
      <c r="N5" s="5">
        <v>23717.718269073222</v>
      </c>
      <c r="O5" s="5">
        <v>23717.718269073222</v>
      </c>
      <c r="P5" s="5">
        <v>23717.718269073222</v>
      </c>
      <c r="Q5" s="5">
        <v>57055.100000005543</v>
      </c>
      <c r="R5" s="5">
        <v>57055.099999994723</v>
      </c>
      <c r="S5" s="5">
        <v>129415.07852762839</v>
      </c>
      <c r="T5" s="5">
        <v>129415.07852762839</v>
      </c>
      <c r="U5" s="5">
        <v>154379.49229039645</v>
      </c>
      <c r="V5" s="5">
        <v>155454.47723607309</v>
      </c>
      <c r="W5" s="5">
        <v>155454.47723607309</v>
      </c>
    </row>
    <row r="6" spans="1:23">
      <c r="A6" s="6" t="s">
        <v>146</v>
      </c>
      <c r="B6" s="6" t="s">
        <v>234</v>
      </c>
      <c r="C6" s="5">
        <v>0</v>
      </c>
      <c r="D6" s="5">
        <v>0</v>
      </c>
      <c r="E6" s="5">
        <v>0</v>
      </c>
      <c r="F6" s="5">
        <v>0</v>
      </c>
      <c r="G6" s="5">
        <v>0</v>
      </c>
      <c r="H6" s="5">
        <v>0</v>
      </c>
      <c r="I6" s="5">
        <v>0</v>
      </c>
      <c r="J6" s="5">
        <v>0</v>
      </c>
      <c r="K6" s="5">
        <v>6087.609999999484</v>
      </c>
      <c r="L6" s="5">
        <v>6087.609999999484</v>
      </c>
      <c r="M6" s="5">
        <v>6087.6100000006099</v>
      </c>
      <c r="N6" s="5">
        <v>6087.609999999484</v>
      </c>
      <c r="O6" s="5">
        <v>6087.609999999484</v>
      </c>
      <c r="P6" s="5">
        <v>6087.609999999484</v>
      </c>
      <c r="Q6" s="5">
        <v>0</v>
      </c>
      <c r="R6" s="5">
        <v>0</v>
      </c>
      <c r="S6" s="5">
        <v>0</v>
      </c>
      <c r="T6" s="5">
        <v>0</v>
      </c>
      <c r="U6" s="5">
        <v>0</v>
      </c>
      <c r="V6" s="5">
        <v>2486.7499999999504</v>
      </c>
      <c r="W6" s="5">
        <v>2486.7499999999504</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3765.6781391081936</v>
      </c>
      <c r="R7" s="5">
        <v>8596.56134273518</v>
      </c>
      <c r="S7" s="5">
        <v>51680.842325992846</v>
      </c>
      <c r="T7" s="5">
        <v>51680.842325992846</v>
      </c>
      <c r="U7" s="5">
        <v>54193.573825957283</v>
      </c>
      <c r="V7" s="5">
        <v>56771.262249988133</v>
      </c>
      <c r="W7" s="5">
        <v>56771.262249988133</v>
      </c>
    </row>
    <row r="8" spans="1:23">
      <c r="A8" s="6" t="s">
        <v>148</v>
      </c>
      <c r="B8" s="6" t="s">
        <v>234</v>
      </c>
      <c r="C8" s="5">
        <v>0</v>
      </c>
      <c r="D8" s="5">
        <v>0</v>
      </c>
      <c r="E8" s="5">
        <v>0</v>
      </c>
      <c r="F8" s="5">
        <v>0</v>
      </c>
      <c r="G8" s="5">
        <v>0</v>
      </c>
      <c r="H8" s="5">
        <v>442.03705379970847</v>
      </c>
      <c r="I8" s="5">
        <v>1966.7712391708942</v>
      </c>
      <c r="J8" s="5">
        <v>4988.4625611654055</v>
      </c>
      <c r="K8" s="5">
        <v>7025.6647098711537</v>
      </c>
      <c r="L8" s="5">
        <v>8596.8646873181679</v>
      </c>
      <c r="M8" s="5">
        <v>1950.415896062508</v>
      </c>
      <c r="N8" s="5">
        <v>3955.3421062136058</v>
      </c>
      <c r="O8" s="5">
        <v>3955.3421062136058</v>
      </c>
      <c r="P8" s="5">
        <v>4431.5007660195406</v>
      </c>
      <c r="Q8" s="5">
        <v>6994.5359238327801</v>
      </c>
      <c r="R8" s="5">
        <v>8837.9037209601829</v>
      </c>
      <c r="S8" s="5">
        <v>14348.027976311503</v>
      </c>
      <c r="T8" s="5">
        <v>14348.027976311503</v>
      </c>
      <c r="U8" s="5">
        <v>15427.369102566319</v>
      </c>
      <c r="V8" s="5">
        <v>16109.636860786932</v>
      </c>
      <c r="W8" s="5">
        <v>16109.636860786932</v>
      </c>
    </row>
    <row r="9" spans="1:23">
      <c r="A9" s="15" t="s">
        <v>77</v>
      </c>
      <c r="B9" s="15" t="s">
        <v>138</v>
      </c>
      <c r="C9" s="17">
        <v>0</v>
      </c>
      <c r="D9" s="17">
        <v>419.47499999996631</v>
      </c>
      <c r="E9" s="17">
        <v>419.47500000005635</v>
      </c>
      <c r="F9" s="17">
        <v>419.47499999996631</v>
      </c>
      <c r="G9" s="17">
        <v>419.47499999996631</v>
      </c>
      <c r="H9" s="17">
        <v>861.51205379967473</v>
      </c>
      <c r="I9" s="17">
        <v>2386.2462391709505</v>
      </c>
      <c r="J9" s="17">
        <v>16022.098357135652</v>
      </c>
      <c r="K9" s="17">
        <v>37250.467978943823</v>
      </c>
      <c r="L9" s="17">
        <v>38821.66795639084</v>
      </c>
      <c r="M9" s="17">
        <v>32175.219165132359</v>
      </c>
      <c r="N9" s="17">
        <v>33760.67037528631</v>
      </c>
      <c r="O9" s="17">
        <v>33760.67037528631</v>
      </c>
      <c r="P9" s="17">
        <v>34236.829035092247</v>
      </c>
      <c r="Q9" s="17">
        <v>127659.09622376598</v>
      </c>
      <c r="R9" s="17">
        <v>134333.34722448938</v>
      </c>
      <c r="S9" s="17">
        <v>313582.60563637427</v>
      </c>
      <c r="T9" s="17">
        <v>313582.60563637427</v>
      </c>
      <c r="U9" s="17">
        <v>345350.10002271709</v>
      </c>
      <c r="V9" s="17">
        <v>403676.51514417346</v>
      </c>
      <c r="W9" s="17">
        <v>403676.51514417346</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8"/>
  <cols>
    <col min="1" max="1" width="9" style="3"/>
    <col min="2" max="2" width="21.09765625" style="3" customWidth="1"/>
    <col min="3" max="3" width="13.59765625" style="3" customWidth="1"/>
    <col min="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237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238</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77</v>
      </c>
      <c r="B8" s="6" t="s">
        <v>239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138</v>
      </c>
      <c r="B14" s="100"/>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146</v>
      </c>
      <c r="B19" s="6" t="s">
        <v>251</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147</v>
      </c>
      <c r="B20" s="6" t="s">
        <v>251</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0" t="s">
        <v>138</v>
      </c>
      <c r="B22" s="100"/>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8"/>
  <cols>
    <col min="1" max="1" width="9" style="3"/>
    <col min="2" max="2" width="21.09765625" style="3" customWidth="1"/>
    <col min="3" max="3" width="13.5976562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77</v>
      </c>
      <c r="B6" s="6" t="s">
        <v>237</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77</v>
      </c>
      <c r="B7" s="6" t="s">
        <v>238</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77</v>
      </c>
      <c r="B8" s="6" t="s">
        <v>239</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125529.53289201281</v>
      </c>
      <c r="R10" s="5">
        <v>125529.53289201281</v>
      </c>
      <c r="S10" s="5">
        <v>125529.53289201281</v>
      </c>
      <c r="T10" s="5">
        <v>125529.53289201281</v>
      </c>
      <c r="U10" s="5">
        <v>125529.53289201281</v>
      </c>
      <c r="V10" s="5">
        <v>125529.53289201281</v>
      </c>
      <c r="W10" s="5">
        <v>125529.53289201281</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133873.98161026798</v>
      </c>
      <c r="N12" s="5">
        <v>133873.98161026798</v>
      </c>
      <c r="O12" s="5">
        <v>133873.98161026798</v>
      </c>
      <c r="P12" s="5">
        <v>133873.98161026798</v>
      </c>
      <c r="Q12" s="5">
        <v>133873.98161026798</v>
      </c>
      <c r="R12" s="5">
        <v>133873.98161026798</v>
      </c>
      <c r="S12" s="5">
        <v>133873.98161026798</v>
      </c>
      <c r="T12" s="5">
        <v>133873.98161026798</v>
      </c>
      <c r="U12" s="5">
        <v>133873.98161026798</v>
      </c>
      <c r="V12" s="5">
        <v>133873.98161026798</v>
      </c>
      <c r="W12" s="5">
        <v>133873.98161026798</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138</v>
      </c>
      <c r="B14" s="100"/>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439545.93323854113</v>
      </c>
      <c r="N14" s="17">
        <v>593011.2292307996</v>
      </c>
      <c r="O14" s="17">
        <v>593011.2292307996</v>
      </c>
      <c r="P14" s="17">
        <v>593011.2292307996</v>
      </c>
      <c r="Q14" s="17">
        <v>801622.44718717923</v>
      </c>
      <c r="R14" s="17">
        <v>801622.44718717923</v>
      </c>
      <c r="S14" s="17">
        <v>801622.44718717923</v>
      </c>
      <c r="T14" s="17">
        <v>801622.44718717923</v>
      </c>
      <c r="U14" s="17">
        <v>801622.44718717923</v>
      </c>
      <c r="V14" s="17">
        <v>801622.44718717923</v>
      </c>
      <c r="W14" s="17">
        <v>801622.44718717923</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321659.8577556989</v>
      </c>
      <c r="R17" s="5">
        <v>321659.8577556989</v>
      </c>
      <c r="S17" s="5">
        <v>321659.8577556989</v>
      </c>
      <c r="T17" s="5">
        <v>321659.8577556989</v>
      </c>
      <c r="U17" s="5">
        <v>321659.8577556989</v>
      </c>
      <c r="V17" s="5">
        <v>321659.8577556989</v>
      </c>
      <c r="W17" s="5">
        <v>321659.8577556989</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146</v>
      </c>
      <c r="B19" s="6" t="s">
        <v>251</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156382.22502246592</v>
      </c>
      <c r="N19" s="5">
        <v>156382.22502246592</v>
      </c>
      <c r="O19" s="5">
        <v>156382.22502246592</v>
      </c>
      <c r="P19" s="5">
        <v>156382.22502246592</v>
      </c>
      <c r="Q19" s="5">
        <v>237976.42140227425</v>
      </c>
      <c r="R19" s="5">
        <v>237976.42140227425</v>
      </c>
      <c r="S19" s="5">
        <v>237976.42140227425</v>
      </c>
      <c r="T19" s="5">
        <v>237976.42140227425</v>
      </c>
      <c r="U19" s="5">
        <v>237976.42140227425</v>
      </c>
      <c r="V19" s="5">
        <v>237976.42140227425</v>
      </c>
      <c r="W19" s="5">
        <v>237976.42140227425</v>
      </c>
    </row>
    <row r="20" spans="1:23">
      <c r="A20" s="6" t="s">
        <v>147</v>
      </c>
      <c r="B20" s="6" t="s">
        <v>251</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148</v>
      </c>
      <c r="B21" s="6" t="s">
        <v>251</v>
      </c>
      <c r="C21" s="5">
        <v>0</v>
      </c>
      <c r="D21" s="5">
        <v>0</v>
      </c>
      <c r="E21" s="5">
        <v>0</v>
      </c>
      <c r="F21" s="5">
        <v>0</v>
      </c>
      <c r="G21" s="5">
        <v>0</v>
      </c>
      <c r="H21" s="5">
        <v>0</v>
      </c>
      <c r="I21" s="5">
        <v>0</v>
      </c>
      <c r="J21" s="5">
        <v>0</v>
      </c>
      <c r="K21" s="5">
        <v>0</v>
      </c>
      <c r="L21" s="5">
        <v>0</v>
      </c>
      <c r="M21" s="5">
        <v>66936.990805133988</v>
      </c>
      <c r="N21" s="5">
        <v>66936.990805133988</v>
      </c>
      <c r="O21" s="5">
        <v>66936.990805133988</v>
      </c>
      <c r="P21" s="5">
        <v>66936.990805133988</v>
      </c>
      <c r="Q21" s="5">
        <v>66936.990805133988</v>
      </c>
      <c r="R21" s="5">
        <v>66936.990805133988</v>
      </c>
      <c r="S21" s="5">
        <v>66936.990805133988</v>
      </c>
      <c r="T21" s="5">
        <v>66936.990805133988</v>
      </c>
      <c r="U21" s="5">
        <v>66936.990805133988</v>
      </c>
      <c r="V21" s="5">
        <v>66936.990805133988</v>
      </c>
      <c r="W21" s="5">
        <v>66936.990805133988</v>
      </c>
    </row>
    <row r="22" spans="1:23">
      <c r="A22" s="100" t="s">
        <v>138</v>
      </c>
      <c r="B22" s="100"/>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439545.93323854118</v>
      </c>
      <c r="N22" s="17">
        <v>593011.2292307996</v>
      </c>
      <c r="O22" s="17">
        <v>593011.2292307996</v>
      </c>
      <c r="P22" s="17">
        <v>593011.2292307996</v>
      </c>
      <c r="Q22" s="17">
        <v>801622.44718717923</v>
      </c>
      <c r="R22" s="17">
        <v>801622.44718717923</v>
      </c>
      <c r="S22" s="17">
        <v>801622.44718717923</v>
      </c>
      <c r="T22" s="17">
        <v>801622.44718717923</v>
      </c>
      <c r="U22" s="17">
        <v>801622.44718717923</v>
      </c>
      <c r="V22" s="17">
        <v>801622.44718717923</v>
      </c>
      <c r="W22" s="17">
        <v>801622.44718717923</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47F63E1-064B-438F-9890-01BA025938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61F9DB-9ACD-477E-BA33-8D35F3F83DEA}">
  <ds:schemaRefs>
    <ds:schemaRef ds:uri="http://schemas.microsoft.com/sharepoint/v3/contenttype/forms"/>
  </ds:schemaRefs>
</ds:datastoreItem>
</file>

<file path=customXml/itemProps3.xml><?xml version="1.0" encoding="utf-8"?>
<ds:datastoreItem xmlns:ds="http://schemas.openxmlformats.org/officeDocument/2006/customXml" ds:itemID="{3C0045F5-875E-4EEE-B2AA-2CDA3A85A1C9}">
  <ds:schemaRefs>
    <ds:schemaRef ds:uri="http://purl.org/dc/elements/1.1/"/>
    <ds:schemaRef ds:uri="0846c3b3-81a9-45d6-ba5b-8be618a9c9d5"/>
    <ds:schemaRef ds:uri="http://schemas.openxmlformats.org/package/2006/metadata/core-properties"/>
    <ds:schemaRef ds:uri="2d13b51a-01fc-4fe6-9d22-83de624198c5"/>
    <ds:schemaRef ds:uri="http://purl.org/dc/terms/"/>
    <ds:schemaRef ds:uri="http://schemas.microsoft.com/office/infopath/2007/PartnerControls"/>
    <ds:schemaRef ds:uri="http://schemas.microsoft.com/office/2006/documentManagement/type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2020-07-28T07:12:01Z</dcterms:created>
  <dcterms:modified xsi:type="dcterms:W3CDTF">2020-07-30T02:07:14Z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